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G:\Unidades compartidas\Gestión Financiera_17 Presupuesto\2025\FURAG\2025\Punto 19\"/>
    </mc:Choice>
  </mc:AlternateContent>
  <xr:revisionPtr revIDLastSave="0" documentId="13_ncr:1_{D872A6C6-2FCB-4C68-AA68-1DEBD06C917F}" xr6:coauthVersionLast="47" xr6:coauthVersionMax="47" xr10:uidLastSave="{00000000-0000-0000-0000-000000000000}"/>
  <bookViews>
    <workbookView xWindow="-120" yWindow="-120" windowWidth="20730" windowHeight="11040" tabRatio="896" activeTab="1" xr2:uid="{00000000-000D-0000-FFFF-FFFF00000000}"/>
  </bookViews>
  <sheets>
    <sheet name="Presupuesto 2024" sheetId="27" r:id="rId1"/>
    <sheet name="Relacion Rezago-Apropiacion" sheetId="25" r:id="rId2"/>
    <sheet name="VERSION GASTOS" sheetId="23" state="hidden" r:id="rId3"/>
  </sheets>
  <externalReferences>
    <externalReference r:id="rId4"/>
    <externalReference r:id="rId5"/>
  </externalReferences>
  <definedNames>
    <definedName name="activo">[1]DESPLEGABLES!#REF!</definedName>
    <definedName name="bien_o_servicio">[1]DESPLEGABLES!#REF!</definedName>
    <definedName name="CPC">[2]DESPLEGABLES!$C$2:$C$11</definedName>
    <definedName name="Derechos_administrativos">[2]DESPLEGABLES!$E$2:$E$10</definedName>
    <definedName name="Fondos">[2]DESPLEGABLES!$A$3:$A$4</definedName>
    <definedName name="TIPO_DE_INGRESO">[1]DESPLEGABLES!#REF!</definedName>
    <definedName name="TIPO_DE_INGRESO_A_REGISTRAR">[1]DESPLEGABLES!#REF!</definedName>
    <definedName name="TIPO_INGRESO">[1]DESPLEGABLES!#REF!</definedName>
    <definedName name="Ventas_de_establecimientos_de_mercado">[1]DESPLEGABLES!#REF!</definedName>
    <definedName name="Ventas_incidentales_de_establecimiento_no_de_mercado">[1]DESPLEGABLES!#REF!</definedName>
    <definedName name="Ventas_incidentales_de_establecimientos_no_de_mercado">[1]DESPLEGABLES!#REF!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47" i="27" l="1"/>
  <c r="N47" i="27"/>
  <c r="M47" i="27"/>
  <c r="M12" i="27" s="1"/>
  <c r="L47" i="27"/>
  <c r="K47" i="27"/>
  <c r="K12" i="27" s="1"/>
  <c r="J47" i="27"/>
  <c r="J12" i="27" s="1"/>
  <c r="I47" i="27"/>
  <c r="H47" i="27"/>
  <c r="H12" i="27" s="1"/>
  <c r="G47" i="27"/>
  <c r="F47" i="27"/>
  <c r="E47" i="27"/>
  <c r="R46" i="27"/>
  <c r="Q46" i="27"/>
  <c r="P46" i="27"/>
  <c r="R45" i="27"/>
  <c r="Q45" i="27"/>
  <c r="P45" i="27"/>
  <c r="R44" i="27"/>
  <c r="Q44" i="27"/>
  <c r="P44" i="27"/>
  <c r="R43" i="27"/>
  <c r="Q43" i="27"/>
  <c r="P43" i="27"/>
  <c r="R42" i="27"/>
  <c r="Q42" i="27"/>
  <c r="P42" i="27"/>
  <c r="R41" i="27"/>
  <c r="Q41" i="27"/>
  <c r="P41" i="27"/>
  <c r="R40" i="27"/>
  <c r="Q40" i="27"/>
  <c r="P40" i="27"/>
  <c r="R39" i="27"/>
  <c r="Q39" i="27"/>
  <c r="P39" i="27"/>
  <c r="R38" i="27"/>
  <c r="Q38" i="27"/>
  <c r="P38" i="27"/>
  <c r="R37" i="27"/>
  <c r="Q37" i="27"/>
  <c r="P37" i="27"/>
  <c r="R36" i="27"/>
  <c r="Q36" i="27"/>
  <c r="P36" i="27"/>
  <c r="R35" i="27"/>
  <c r="Q35" i="27"/>
  <c r="P35" i="27"/>
  <c r="R34" i="27"/>
  <c r="Q34" i="27"/>
  <c r="P34" i="27"/>
  <c r="R33" i="27"/>
  <c r="Q33" i="27"/>
  <c r="P33" i="27"/>
  <c r="R32" i="27"/>
  <c r="Q32" i="27"/>
  <c r="P32" i="27"/>
  <c r="O30" i="27"/>
  <c r="N30" i="27"/>
  <c r="M30" i="27"/>
  <c r="L30" i="27"/>
  <c r="K30" i="27"/>
  <c r="K10" i="27" s="1"/>
  <c r="J30" i="27"/>
  <c r="I30" i="27"/>
  <c r="H30" i="27"/>
  <c r="R30" i="27" s="1"/>
  <c r="G30" i="27"/>
  <c r="F30" i="27"/>
  <c r="E30" i="27"/>
  <c r="R29" i="27"/>
  <c r="Q29" i="27"/>
  <c r="P29" i="27"/>
  <c r="R28" i="27"/>
  <c r="Q28" i="27"/>
  <c r="P28" i="27"/>
  <c r="R27" i="27"/>
  <c r="Q27" i="27"/>
  <c r="P27" i="27"/>
  <c r="O26" i="27"/>
  <c r="R26" i="27" s="1"/>
  <c r="N26" i="27"/>
  <c r="M26" i="27"/>
  <c r="L26" i="27"/>
  <c r="K26" i="27"/>
  <c r="J26" i="27"/>
  <c r="I26" i="27"/>
  <c r="H26" i="27"/>
  <c r="P26" i="27" s="1"/>
  <c r="G26" i="27"/>
  <c r="F26" i="27"/>
  <c r="E26" i="27"/>
  <c r="R25" i="27"/>
  <c r="Q25" i="27"/>
  <c r="P25" i="27"/>
  <c r="R24" i="27"/>
  <c r="Q24" i="27"/>
  <c r="P24" i="27"/>
  <c r="R23" i="27"/>
  <c r="Q23" i="27"/>
  <c r="P23" i="27"/>
  <c r="R22" i="27"/>
  <c r="Q22" i="27"/>
  <c r="P22" i="27"/>
  <c r="O20" i="27"/>
  <c r="N20" i="27"/>
  <c r="M20" i="27"/>
  <c r="L20" i="27"/>
  <c r="K20" i="27"/>
  <c r="J20" i="27"/>
  <c r="I20" i="27"/>
  <c r="H20" i="27"/>
  <c r="G20" i="27"/>
  <c r="F20" i="27"/>
  <c r="E20" i="27"/>
  <c r="R19" i="27"/>
  <c r="Q19" i="27"/>
  <c r="P19" i="27"/>
  <c r="O18" i="27"/>
  <c r="N18" i="27"/>
  <c r="M18" i="27"/>
  <c r="L18" i="27"/>
  <c r="L10" i="27" s="1"/>
  <c r="K18" i="27"/>
  <c r="J18" i="27"/>
  <c r="I18" i="27"/>
  <c r="I31" i="27" s="1"/>
  <c r="H18" i="27"/>
  <c r="H31" i="27" s="1"/>
  <c r="G18" i="27"/>
  <c r="F18" i="27"/>
  <c r="E18" i="27"/>
  <c r="R17" i="27"/>
  <c r="Q17" i="27"/>
  <c r="P17" i="27"/>
  <c r="R16" i="27"/>
  <c r="Q16" i="27"/>
  <c r="P16" i="27"/>
  <c r="R15" i="27"/>
  <c r="Q15" i="27"/>
  <c r="P15" i="27"/>
  <c r="N12" i="27"/>
  <c r="L12" i="27"/>
  <c r="I12" i="27"/>
  <c r="F12" i="27"/>
  <c r="E12" i="27"/>
  <c r="O10" i="27"/>
  <c r="G10" i="27"/>
  <c r="C12" i="25"/>
  <c r="C13" i="25" s="1"/>
  <c r="E31" i="27" l="1"/>
  <c r="P12" i="27"/>
  <c r="J10" i="27"/>
  <c r="J9" i="27" s="1"/>
  <c r="K31" i="27"/>
  <c r="P20" i="27"/>
  <c r="Q26" i="27"/>
  <c r="P47" i="27"/>
  <c r="M31" i="27"/>
  <c r="F31" i="27"/>
  <c r="N31" i="27"/>
  <c r="G31" i="27"/>
  <c r="O31" i="27"/>
  <c r="K9" i="27"/>
  <c r="R18" i="27"/>
  <c r="I10" i="27"/>
  <c r="I9" i="27" s="1"/>
  <c r="R47" i="27"/>
  <c r="Q31" i="27"/>
  <c r="L9" i="27"/>
  <c r="G9" i="27"/>
  <c r="O9" i="27"/>
  <c r="Q12" i="27"/>
  <c r="R31" i="27"/>
  <c r="R10" i="27"/>
  <c r="E10" i="27"/>
  <c r="E9" i="27" s="1"/>
  <c r="M10" i="27"/>
  <c r="G12" i="27"/>
  <c r="O12" i="27"/>
  <c r="R12" i="27" s="1"/>
  <c r="P18" i="27"/>
  <c r="F10" i="27"/>
  <c r="F9" i="27" s="1"/>
  <c r="N10" i="27"/>
  <c r="N9" i="27" s="1"/>
  <c r="Q18" i="27"/>
  <c r="Q20" i="27"/>
  <c r="P30" i="27"/>
  <c r="J31" i="27"/>
  <c r="H10" i="27"/>
  <c r="H9" i="27" s="1"/>
  <c r="R20" i="27"/>
  <c r="Q30" i="27"/>
  <c r="L31" i="27"/>
  <c r="P31" i="27" s="1"/>
  <c r="Q47" i="27"/>
  <c r="R9" i="27" l="1"/>
  <c r="P9" i="27"/>
  <c r="Q10" i="27"/>
  <c r="M9" i="27"/>
  <c r="Q9" i="27" s="1"/>
  <c r="P10" i="27"/>
  <c r="C5" i="25" l="1"/>
  <c r="C6" i="25" s="1"/>
  <c r="F23" i="23"/>
  <c r="E21" i="23"/>
  <c r="F21" i="23" s="1"/>
  <c r="D21" i="23"/>
  <c r="E18" i="23"/>
  <c r="D18" i="23"/>
  <c r="D19" i="23" s="1"/>
  <c r="D20" i="23" s="1"/>
  <c r="D15" i="23"/>
  <c r="E15" i="23" s="1"/>
  <c r="F15" i="23" s="1"/>
  <c r="E14" i="23"/>
  <c r="F14" i="23" s="1"/>
  <c r="D14" i="23"/>
  <c r="E13" i="23"/>
  <c r="D13" i="23"/>
  <c r="D11" i="23"/>
  <c r="E11" i="23" s="1"/>
  <c r="F11" i="23" s="1"/>
  <c r="D10" i="23"/>
  <c r="E10" i="23" s="1"/>
  <c r="F9" i="23"/>
  <c r="D9" i="23"/>
  <c r="F8" i="23"/>
  <c r="E7" i="23"/>
  <c r="D7" i="23"/>
  <c r="D8" i="23" s="1"/>
  <c r="E6" i="23"/>
  <c r="F5" i="23"/>
  <c r="D5" i="23"/>
  <c r="F4" i="23"/>
  <c r="D4" i="23"/>
  <c r="F3" i="23"/>
  <c r="D3" i="23"/>
  <c r="F6" i="23" l="1"/>
  <c r="E16" i="23"/>
  <c r="D12" i="23"/>
  <c r="E19" i="23"/>
  <c r="D6" i="23"/>
  <c r="D16" i="23"/>
  <c r="F10" i="23"/>
  <c r="F12" i="23" s="1"/>
  <c r="E12" i="23"/>
  <c r="E8" i="23"/>
  <c r="F13" i="23"/>
  <c r="F16" i="23" s="1"/>
  <c r="F18" i="23"/>
  <c r="F19" i="23" s="1"/>
  <c r="F20" i="23" s="1"/>
  <c r="F17" i="23" l="1"/>
  <c r="F22" i="23" s="1"/>
  <c r="D17" i="23"/>
  <c r="D22" i="23" s="1"/>
  <c r="D23" i="23" s="1"/>
  <c r="E20" i="23"/>
  <c r="E17" i="23"/>
  <c r="E22" i="23" l="1"/>
  <c r="E23" i="23" s="1"/>
</calcChain>
</file>

<file path=xl/sharedStrings.xml><?xml version="1.0" encoding="utf-8"?>
<sst xmlns="http://schemas.openxmlformats.org/spreadsheetml/2006/main" count="224" uniqueCount="116">
  <si>
    <t xml:space="preserve">RUBRO </t>
  </si>
  <si>
    <t>DESCRIPCION</t>
  </si>
  <si>
    <t>A-01-01-01</t>
  </si>
  <si>
    <t>SALARIO</t>
  </si>
  <si>
    <t>A-01-01-02</t>
  </si>
  <si>
    <t>CONTRIBUCIONES INHERENTES A LA NÓMINA</t>
  </si>
  <si>
    <t>A-01-01-03</t>
  </si>
  <si>
    <t>REMUNERACIONES NO CONSTITUTIVAS DE FACTOR SALARIAL</t>
  </si>
  <si>
    <t>A-02</t>
  </si>
  <si>
    <t>A-03-04-02-012</t>
  </si>
  <si>
    <t>INCAPACIDADES Y LICENCIAS DE MATERNIDAD Y PATERNIDAD (NO DE PENSIONES)</t>
  </si>
  <si>
    <t>A-03-06-01-008</t>
  </si>
  <si>
    <t>CENTRO INTERNACIONAL DE FÍSICA (DECRETO 267 DE 1984)</t>
  </si>
  <si>
    <t>A-03-06-01-009</t>
  </si>
  <si>
    <t>CENTRO INTERNACIONAL DE INVESTIGACIONES MÉDICAS - CIDEIM (DECRETO 578 DE 1990)</t>
  </si>
  <si>
    <t>A-03</t>
  </si>
  <si>
    <t>A-08-01</t>
  </si>
  <si>
    <t>IMPUESTOS</t>
  </si>
  <si>
    <t>A-08-03</t>
  </si>
  <si>
    <t>TASAS Y DERECHOS ADMINISTRATIVOS</t>
  </si>
  <si>
    <t>A-08-04-01</t>
  </si>
  <si>
    <t>CUOTA DE FISCALIZACIÓN Y AUDITAJE</t>
  </si>
  <si>
    <t>A-08</t>
  </si>
  <si>
    <t>TOTAL FUNCIONAMIENTO</t>
  </si>
  <si>
    <t>A-01</t>
  </si>
  <si>
    <t>Total Gastos por tributos, multas, sanciones e intereses de mora</t>
  </si>
  <si>
    <t>TOTAL INVERSION</t>
  </si>
  <si>
    <t>TOTAL PRESUPUESTO</t>
  </si>
  <si>
    <t>APORTES AL FONDO DE CONTINGENCIAS</t>
  </si>
  <si>
    <t>Total Servicios de la deuda pública interna</t>
  </si>
  <si>
    <t>Total Gastos de personal</t>
  </si>
  <si>
    <t>Total Adquisición de bienes y servicios</t>
  </si>
  <si>
    <t>Total Transferencias corrientes</t>
  </si>
  <si>
    <t>ADQUISICIONES DE BIENES Y SERVICIOS</t>
  </si>
  <si>
    <t>B-10</t>
  </si>
  <si>
    <t>B-10-04-01</t>
  </si>
  <si>
    <t>TOTAL SERVICIO A LA DEUDA PUBLICA</t>
  </si>
  <si>
    <t>PRESUPUESTO 2022</t>
  </si>
  <si>
    <t>ANTEPROYECTO 2023</t>
  </si>
  <si>
    <t>VALOR A REGISTRAR SEGÚN CUPO</t>
  </si>
  <si>
    <t>INVERSIÓN</t>
  </si>
  <si>
    <t/>
  </si>
  <si>
    <t>APR. VIGENTE</t>
  </si>
  <si>
    <t>ADQUISICIÓN DE BIENES  Y SERVICIOS</t>
  </si>
  <si>
    <t>TOTAL GASTOS DE PERSONAL</t>
  </si>
  <si>
    <t>SENTENCIAS Y CONCILIACIONES</t>
  </si>
  <si>
    <t>Reserva Presupuestal constituida</t>
  </si>
  <si>
    <t xml:space="preserve">Cuenta por pagar </t>
  </si>
  <si>
    <t>Total Rezago constituido</t>
  </si>
  <si>
    <t>Total % entre la relación de rezago sobre la apropiación total</t>
  </si>
  <si>
    <t xml:space="preserve">MINISTERIO DE CIENCIA, TECNOLOGIA E INNOVACIÓN </t>
  </si>
  <si>
    <t>EJECUCION ACUMULADA PRESUPUESTO DE GASTOS DICIEMBRE</t>
  </si>
  <si>
    <t>CIFRAS EN PESOS</t>
  </si>
  <si>
    <t>APR. INICIAL</t>
  </si>
  <si>
    <t>APR. ADICIONADA</t>
  </si>
  <si>
    <t>APR. REDUCIDA</t>
  </si>
  <si>
    <t>APR BLOQUEADA</t>
  </si>
  <si>
    <t>CDP</t>
  </si>
  <si>
    <t>APR. DISPONIBLE</t>
  </si>
  <si>
    <t>COMPROMISO</t>
  </si>
  <si>
    <t>OBLIGACION</t>
  </si>
  <si>
    <t>PAGOS</t>
  </si>
  <si>
    <t>%
COMP</t>
  </si>
  <si>
    <t>%
OBLI</t>
  </si>
  <si>
    <t>%
PAGOS</t>
  </si>
  <si>
    <t>A</t>
  </si>
  <si>
    <t>TOTAL TRANSFERENCIAS CORRIENTES</t>
  </si>
  <si>
    <t>TOTAL GASTOS POR TRIBUTOS, MULTAS, SANCIONES E INTERESES DE MORA</t>
  </si>
  <si>
    <t>B</t>
  </si>
  <si>
    <t>C</t>
  </si>
  <si>
    <t>Apr. Vigente a 31-12-2022</t>
  </si>
  <si>
    <t>Apr. Vigente a 31-12-2024</t>
  </si>
  <si>
    <t>Reserva Presupuestal</t>
  </si>
  <si>
    <t>VIGENCIA 2024</t>
  </si>
  <si>
    <t>SECCIÓN: 390101</t>
  </si>
  <si>
    <t>UEJ</t>
  </si>
  <si>
    <t>NOMBRE UEJ</t>
  </si>
  <si>
    <t>RUBRO</t>
  </si>
  <si>
    <t>ORDEN PAGO</t>
  </si>
  <si>
    <t>39-01-01</t>
  </si>
  <si>
    <t>MINISTERIO DE CIENCIA, TECNOLOGIA E INNOVACION - GESTION GENERAL</t>
  </si>
  <si>
    <t>A+B+C</t>
  </si>
  <si>
    <t>GASTOS DE FUNCIONAMIENTO</t>
  </si>
  <si>
    <t xml:space="preserve">SERVICIO DE LA DEUDA </t>
  </si>
  <si>
    <t>GASTOS DE INVERSIÓN</t>
  </si>
  <si>
    <t>TOTAL ADQ BIENES Y SERVICIOS</t>
  </si>
  <si>
    <t>A-03-03-01-999</t>
  </si>
  <si>
    <t>OTRAS TRANSFERENCIAS - DISTRIBUCIÓN PREVIO CONCEPTO DGPPN</t>
  </si>
  <si>
    <t>A-03-10</t>
  </si>
  <si>
    <t>TOTAL GASTOS DE FUNCIONAMIENTO</t>
  </si>
  <si>
    <t>C-3902-1000-6-40402D</t>
  </si>
  <si>
    <t>4. TRANSFORMACIÓN PRODUCTIVA, INTERNACIONALIZACIÓN Y ACCIÓN CLÍMATICA / D. DESARROLLO CIENTÍFICO Y FORTALECIMIENTO DEL TALENTO EN TECNOLOGÍAS CONVERGENTES</t>
  </si>
  <si>
    <t>C-3903-1000-7-10101B</t>
  </si>
  <si>
    <t>1. ORDENAMIENTO DEL TERRITORIO ALREDEDOR DEL AGUA Y JUSTICIA AMBIENTAL / B. DEMOCRATIZACIÓN DEL CONOCIMIENTO, LA INFORMACIÓN AMBIENTAL Y DE RIESGO DE DESASTRES</t>
  </si>
  <si>
    <t>C-3903-1000-7-30101C</t>
  </si>
  <si>
    <t>3. DERECHO HUMANO A LA ALIMENTACIÓN / C. SISTEMAS TERRITORIALES DE INNOVACIÓN, FORTALECIMIENTO DEL SISTEMA NACIONAL DE INNOVACIÓN AGROPECUARIA (SNIA) Y MISIÓN DE INVESTIGACIÓN E INNOVACIÓN</t>
  </si>
  <si>
    <t>C-3903-1000-7-40301C</t>
  </si>
  <si>
    <t>4. TRANSFORMACIÓN PRODUCTIVA, INTERNACIONALIZACIÓN Y ACCIÓN CLÍMATICA / C. CIERRE DE BRECHAS ENERGÉTICAS</t>
  </si>
  <si>
    <t>C-3903-1000-7-40402A</t>
  </si>
  <si>
    <t>4. TRANSFORMACIÓN PRODUCTIVA, INTERNACIONALIZACIÓN Y ACCIÓN CLÍMATICA / A. CONCURRENCIA DE RECURSOS ALREDEDOR DE INVERSIONES ESTRATÉGICAS EN CIENCIA, TECNOLOGÍA E INNOVACIÓN (CTI)</t>
  </si>
  <si>
    <t>C-3903-1000-7-52104B</t>
  </si>
  <si>
    <t>5. CONVERGENCIA REGIONAL / B. INSERCIÓN DE LAS REGIONES EN CADENAS GLOBALES DE VALOR</t>
  </si>
  <si>
    <t>C-3905-1000-1-30101C</t>
  </si>
  <si>
    <t>C-3906-1000-1-40402D</t>
  </si>
  <si>
    <t>C-3906-1000-2-10101B</t>
  </si>
  <si>
    <t>C-3906-1000-2-20201F</t>
  </si>
  <si>
    <t>2. SEGURIDAD HUMANA Y JUSTICIA SOCIAL / F. FORTALECIMIENTO DE LA POLÍTICA DE CIENCIA, TECNOLOGÍA E INNOVACIÓN EN SALUD</t>
  </si>
  <si>
    <t>C-3906-1000-2-30101C</t>
  </si>
  <si>
    <t>C-3906-1000-2-40301C</t>
  </si>
  <si>
    <t>C-3906-1000-2-40402C</t>
  </si>
  <si>
    <t>4. TRANSFORMACIÓN PRODUCTIVA, INTERNACIONALIZACIÓN Y ACCIÓN CLÍMATICA / C. MARCO REGULATORIO PARA INVESTIGAR E INNOVAR</t>
  </si>
  <si>
    <t>C-3906-1000-2-52104A</t>
  </si>
  <si>
    <t>5. CONVERGENCIA REGIONAL / A. TRANSFORMACIÓN PRODUCTIVA DE LAS REGIONES</t>
  </si>
  <si>
    <t>C-3999-1000-1-53105B</t>
  </si>
  <si>
    <t>5. CONVERGENCIA REGIONAL / B. ENTIDADES PÚBLICAS TERRITORIALES Y NACIONALES FORTALECIDAS</t>
  </si>
  <si>
    <t>TOTAL GASTOS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</si>
</sst>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_-* #,##0_-;\-* #,##0_-;_-* &quot;-&quot;??_-;_-@_-"/>
    <numFmt numFmtId="167" formatCode="#,##0_ ;\-#,##0\ "/>
    <numFmt numFmtId="169" formatCode="_-* #,##0.00000000_-;\-* #,##0.00000000_-;_-* &quot;-&quot;??_-;_-@_-"/>
    <numFmt numFmtId="176" formatCode="[$-1240A]&quot;$&quot;\ #,##0.00;\-&quot;$&quot;\ #,##0.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Arial Narrow"/>
      <family val="2"/>
    </font>
    <font>
      <sz val="10"/>
      <color rgb="FF000000"/>
      <name val="Arial"/>
      <family val="2"/>
    </font>
    <font>
      <b/>
      <sz val="11"/>
      <color theme="1"/>
      <name val="Arial Narrow"/>
      <family val="2"/>
    </font>
    <font>
      <sz val="11"/>
      <color theme="1" tint="4.9989318521683403E-2"/>
      <name val="Arial Narrow"/>
      <family val="2"/>
    </font>
    <font>
      <b/>
      <sz val="10"/>
      <color theme="1" tint="4.9989318521683403E-2"/>
      <name val="Arial Narrow"/>
      <family val="2"/>
    </font>
    <font>
      <sz val="10"/>
      <color theme="1" tint="4.9989318521683403E-2"/>
      <name val="Arial Narrow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0"/>
      <name val="Arial Narrow"/>
      <family val="2"/>
    </font>
    <font>
      <b/>
      <sz val="11"/>
      <color theme="1" tint="4.9989318521683403E-2"/>
      <name val="Times New Roman"/>
      <family val="1"/>
    </font>
    <font>
      <b/>
      <sz val="10"/>
      <color theme="1" tint="4.9989318521683403E-2"/>
      <name val="Times New Roman"/>
      <family val="1"/>
    </font>
    <font>
      <b/>
      <sz val="9"/>
      <color rgb="FF000000"/>
      <name val="Times New Roman"/>
      <family val="1"/>
    </font>
    <font>
      <sz val="11"/>
      <name val="Calibri"/>
      <family val="2"/>
    </font>
    <font>
      <b/>
      <sz val="9"/>
      <color theme="0"/>
      <name val="Times New Roman"/>
      <family val="1"/>
    </font>
    <font>
      <sz val="9"/>
      <color theme="0"/>
      <name val="Times New Roman"/>
      <family val="1"/>
    </font>
    <font>
      <b/>
      <sz val="9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0"/>
      <name val="Times New Roman"/>
      <family val="1"/>
    </font>
    <font>
      <b/>
      <sz val="11"/>
      <color theme="0"/>
      <name val="Calibri"/>
      <family val="2"/>
    </font>
    <font>
      <sz val="8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7" fontId="3" fillId="0" borderId="0"/>
    <xf numFmtId="0" fontId="1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2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1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49" fontId="7" fillId="0" borderId="6" xfId="0" applyNumberFormat="1" applyFont="1" applyBorder="1" applyAlignment="1">
      <alignment horizontal="justify" vertical="center" wrapText="1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6" fillId="0" borderId="6" xfId="0" applyFont="1" applyBorder="1" applyAlignment="1">
      <alignment vertical="center"/>
    </xf>
    <xf numFmtId="0" fontId="7" fillId="0" borderId="9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justify" vertical="center" wrapText="1"/>
    </xf>
    <xf numFmtId="49" fontId="7" fillId="0" borderId="8" xfId="0" applyNumberFormat="1" applyFont="1" applyBorder="1" applyAlignment="1">
      <alignment horizontal="justify" vertical="center" wrapText="1"/>
    </xf>
    <xf numFmtId="166" fontId="10" fillId="3" borderId="2" xfId="1" applyNumberFormat="1" applyFont="1" applyFill="1" applyBorder="1" applyAlignment="1">
      <alignment horizontal="right" vertical="center"/>
    </xf>
    <xf numFmtId="166" fontId="10" fillId="3" borderId="3" xfId="1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166" fontId="10" fillId="4" borderId="2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43" fontId="0" fillId="0" borderId="0" xfId="1" applyFont="1" applyAlignment="1">
      <alignment vertical="center"/>
    </xf>
    <xf numFmtId="166" fontId="0" fillId="0" borderId="0" xfId="0" applyNumberForma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justify" vertical="center" wrapText="1"/>
    </xf>
    <xf numFmtId="166" fontId="10" fillId="4" borderId="3" xfId="1" applyNumberFormat="1" applyFont="1" applyFill="1" applyBorder="1" applyAlignment="1">
      <alignment horizontal="right" vertical="center"/>
    </xf>
    <xf numFmtId="49" fontId="8" fillId="2" borderId="8" xfId="0" applyNumberFormat="1" applyFont="1" applyFill="1" applyBorder="1" applyAlignment="1">
      <alignment horizontal="justify" vertical="center" wrapText="1"/>
    </xf>
    <xf numFmtId="0" fontId="8" fillId="2" borderId="9" xfId="0" applyFont="1" applyFill="1" applyBorder="1" applyAlignment="1">
      <alignment horizontal="center" vertical="center"/>
    </xf>
    <xf numFmtId="43" fontId="5" fillId="2" borderId="16" xfId="1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vertical="center"/>
    </xf>
    <xf numFmtId="166" fontId="12" fillId="2" borderId="15" xfId="1" applyNumberFormat="1" applyFont="1" applyFill="1" applyBorder="1" applyAlignment="1">
      <alignment horizontal="center" vertical="center" wrapText="1"/>
    </xf>
    <xf numFmtId="167" fontId="7" fillId="0" borderId="5" xfId="1" applyNumberFormat="1" applyFont="1" applyFill="1" applyBorder="1" applyAlignment="1">
      <alignment horizontal="right" vertical="center"/>
    </xf>
    <xf numFmtId="167" fontId="7" fillId="0" borderId="13" xfId="1" applyNumberFormat="1" applyFont="1" applyFill="1" applyBorder="1" applyAlignment="1">
      <alignment horizontal="right" vertical="center"/>
    </xf>
    <xf numFmtId="167" fontId="6" fillId="0" borderId="17" xfId="1" applyNumberFormat="1" applyFont="1" applyFill="1" applyBorder="1" applyAlignment="1">
      <alignment horizontal="right" vertical="center"/>
    </xf>
    <xf numFmtId="167" fontId="7" fillId="0" borderId="7" xfId="1" applyNumberFormat="1" applyFont="1" applyFill="1" applyBorder="1" applyAlignment="1">
      <alignment horizontal="right" vertical="center"/>
    </xf>
    <xf numFmtId="167" fontId="7" fillId="0" borderId="11" xfId="1" applyNumberFormat="1" applyFont="1" applyFill="1" applyBorder="1" applyAlignment="1">
      <alignment horizontal="right" vertical="center"/>
    </xf>
    <xf numFmtId="167" fontId="6" fillId="0" borderId="18" xfId="1" applyNumberFormat="1" applyFont="1" applyFill="1" applyBorder="1" applyAlignment="1">
      <alignment horizontal="right" vertical="center"/>
    </xf>
    <xf numFmtId="167" fontId="7" fillId="0" borderId="9" xfId="1" applyNumberFormat="1" applyFont="1" applyFill="1" applyBorder="1" applyAlignment="1">
      <alignment horizontal="right" vertical="center"/>
    </xf>
    <xf numFmtId="167" fontId="7" fillId="0" borderId="14" xfId="1" applyNumberFormat="1" applyFont="1" applyFill="1" applyBorder="1" applyAlignment="1">
      <alignment horizontal="right" vertical="center"/>
    </xf>
    <xf numFmtId="167" fontId="6" fillId="0" borderId="19" xfId="1" applyNumberFormat="1" applyFont="1" applyFill="1" applyBorder="1" applyAlignment="1">
      <alignment horizontal="right" vertical="center"/>
    </xf>
    <xf numFmtId="167" fontId="12" fillId="2" borderId="2" xfId="1" applyNumberFormat="1" applyFont="1" applyFill="1" applyBorder="1" applyAlignment="1">
      <alignment horizontal="right" vertical="center" wrapText="1"/>
    </xf>
    <xf numFmtId="167" fontId="11" fillId="2" borderId="16" xfId="1" applyNumberFormat="1" applyFont="1" applyFill="1" applyBorder="1" applyAlignment="1">
      <alignment horizontal="right" vertical="center"/>
    </xf>
    <xf numFmtId="167" fontId="11" fillId="2" borderId="15" xfId="1" applyNumberFormat="1" applyFont="1" applyFill="1" applyBorder="1" applyAlignment="1">
      <alignment horizontal="right" vertical="center"/>
    </xf>
    <xf numFmtId="167" fontId="7" fillId="0" borderId="10" xfId="1" applyNumberFormat="1" applyFont="1" applyFill="1" applyBorder="1" applyAlignment="1">
      <alignment horizontal="right" vertical="center" wrapText="1"/>
    </xf>
    <xf numFmtId="167" fontId="6" fillId="0" borderId="17" xfId="1" applyNumberFormat="1" applyFont="1" applyBorder="1" applyAlignment="1">
      <alignment horizontal="right" vertical="center"/>
    </xf>
    <xf numFmtId="167" fontId="12" fillId="2" borderId="16" xfId="1" applyNumberFormat="1" applyFont="1" applyFill="1" applyBorder="1" applyAlignment="1">
      <alignment horizontal="right" vertical="center" wrapText="1"/>
    </xf>
    <xf numFmtId="167" fontId="12" fillId="2" borderId="15" xfId="1" applyNumberFormat="1" applyFont="1" applyFill="1" applyBorder="1" applyAlignment="1">
      <alignment horizontal="right" vertical="center" wrapText="1"/>
    </xf>
    <xf numFmtId="167" fontId="6" fillId="0" borderId="7" xfId="1" applyNumberFormat="1" applyFont="1" applyFill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9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7" fillId="0" borderId="5" xfId="1" applyNumberFormat="1" applyFont="1" applyFill="1" applyBorder="1" applyAlignment="1">
      <alignment horizontal="right" vertical="center" wrapText="1"/>
    </xf>
    <xf numFmtId="167" fontId="6" fillId="0" borderId="13" xfId="1" applyNumberFormat="1" applyFont="1" applyBorder="1" applyAlignment="1">
      <alignment horizontal="right" vertical="center"/>
    </xf>
    <xf numFmtId="167" fontId="7" fillId="0" borderId="7" xfId="1" applyNumberFormat="1" applyFont="1" applyFill="1" applyBorder="1" applyAlignment="1">
      <alignment horizontal="right" vertical="center" wrapText="1"/>
    </xf>
    <xf numFmtId="167" fontId="12" fillId="2" borderId="7" xfId="1" applyNumberFormat="1" applyFont="1" applyFill="1" applyBorder="1" applyAlignment="1">
      <alignment horizontal="right" vertical="center" wrapText="1"/>
    </xf>
    <xf numFmtId="167" fontId="11" fillId="2" borderId="11" xfId="1" applyNumberFormat="1" applyFont="1" applyFill="1" applyBorder="1" applyAlignment="1">
      <alignment horizontal="right" vertical="center"/>
    </xf>
    <xf numFmtId="167" fontId="11" fillId="2" borderId="18" xfId="1" applyNumberFormat="1" applyFont="1" applyFill="1" applyBorder="1" applyAlignment="1">
      <alignment horizontal="right" vertical="center"/>
    </xf>
    <xf numFmtId="167" fontId="11" fillId="3" borderId="7" xfId="1" applyNumberFormat="1" applyFont="1" applyFill="1" applyBorder="1" applyAlignment="1">
      <alignment horizontal="right" vertical="center"/>
    </xf>
    <xf numFmtId="167" fontId="11" fillId="3" borderId="18" xfId="1" applyNumberFormat="1" applyFont="1" applyFill="1" applyBorder="1" applyAlignment="1">
      <alignment horizontal="right" vertical="center"/>
    </xf>
    <xf numFmtId="167" fontId="12" fillId="2" borderId="9" xfId="1" applyNumberFormat="1" applyFont="1" applyFill="1" applyBorder="1" applyAlignment="1">
      <alignment horizontal="right" vertical="center" wrapText="1"/>
    </xf>
    <xf numFmtId="167" fontId="11" fillId="2" borderId="19" xfId="1" applyNumberFormat="1" applyFont="1" applyFill="1" applyBorder="1" applyAlignment="1">
      <alignment horizontal="right" vertical="center"/>
    </xf>
    <xf numFmtId="167" fontId="11" fillId="3" borderId="2" xfId="1" applyNumberFormat="1" applyFont="1" applyFill="1" applyBorder="1" applyAlignment="1">
      <alignment horizontal="right" vertical="center"/>
    </xf>
    <xf numFmtId="167" fontId="11" fillId="3" borderId="3" xfId="1" applyNumberFormat="1" applyFont="1" applyFill="1" applyBorder="1" applyAlignment="1">
      <alignment horizontal="right" vertical="center"/>
    </xf>
    <xf numFmtId="167" fontId="11" fillId="3" borderId="15" xfId="1" applyNumberFormat="1" applyFont="1" applyFill="1" applyBorder="1" applyAlignment="1">
      <alignment horizontal="right" vertical="center"/>
    </xf>
    <xf numFmtId="167" fontId="6" fillId="5" borderId="12" xfId="1" applyNumberFormat="1" applyFont="1" applyFill="1" applyBorder="1" applyAlignment="1">
      <alignment horizontal="right" vertical="center"/>
    </xf>
    <xf numFmtId="167" fontId="6" fillId="5" borderId="11" xfId="1" applyNumberFormat="1" applyFont="1" applyFill="1" applyBorder="1" applyAlignment="1">
      <alignment horizontal="right" vertical="center"/>
    </xf>
    <xf numFmtId="0" fontId="13" fillId="0" borderId="7" xfId="0" applyFont="1" applyBorder="1" applyAlignment="1">
      <alignment vertical="center"/>
    </xf>
    <xf numFmtId="43" fontId="13" fillId="0" borderId="7" xfId="1" applyFont="1" applyBorder="1" applyAlignment="1">
      <alignment horizontal="right" vertical="center"/>
    </xf>
    <xf numFmtId="0" fontId="15" fillId="6" borderId="7" xfId="0" applyFont="1" applyFill="1" applyBorder="1" applyAlignment="1">
      <alignment vertical="center" wrapText="1"/>
    </xf>
    <xf numFmtId="0" fontId="16" fillId="0" borderId="0" xfId="2" applyFont="1"/>
    <xf numFmtId="0" fontId="18" fillId="0" borderId="0" xfId="2" applyFont="1"/>
    <xf numFmtId="43" fontId="0" fillId="0" borderId="0" xfId="1" applyFont="1"/>
    <xf numFmtId="169" fontId="0" fillId="0" borderId="0" xfId="0" applyNumberFormat="1"/>
    <xf numFmtId="0" fontId="19" fillId="0" borderId="0" xfId="0" applyFont="1"/>
    <xf numFmtId="169" fontId="19" fillId="0" borderId="0" xfId="0" applyNumberFormat="1" applyFont="1"/>
    <xf numFmtId="43" fontId="0" fillId="0" borderId="0" xfId="0" applyNumberFormat="1"/>
    <xf numFmtId="0" fontId="20" fillId="7" borderId="0" xfId="0" applyFont="1" applyFill="1"/>
    <xf numFmtId="0" fontId="21" fillId="7" borderId="0" xfId="0" applyFont="1" applyFill="1" applyAlignment="1">
      <alignment vertical="center"/>
    </xf>
    <xf numFmtId="43" fontId="21" fillId="7" borderId="0" xfId="1" applyFont="1" applyFill="1" applyBorder="1" applyAlignment="1">
      <alignment horizontal="right" vertical="center"/>
    </xf>
    <xf numFmtId="0" fontId="22" fillId="7" borderId="0" xfId="0" applyFont="1" applyFill="1" applyAlignment="1">
      <alignment vertical="center" wrapText="1"/>
    </xf>
    <xf numFmtId="10" fontId="22" fillId="7" borderId="0" xfId="14" applyNumberFormat="1" applyFont="1" applyFill="1" applyBorder="1" applyAlignment="1">
      <alignment horizontal="right" vertical="center"/>
    </xf>
    <xf numFmtId="0" fontId="17" fillId="0" borderId="0" xfId="2" applyFont="1" applyAlignment="1">
      <alignment horizontal="center" vertical="center" wrapText="1" readingOrder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10" fontId="15" fillId="6" borderId="7" xfId="14" applyNumberFormat="1" applyFont="1" applyFill="1" applyBorder="1" applyAlignment="1">
      <alignment horizontal="right" vertical="center"/>
    </xf>
    <xf numFmtId="0" fontId="23" fillId="0" borderId="0" xfId="2" applyFont="1" applyAlignment="1">
      <alignment horizontal="center"/>
    </xf>
    <xf numFmtId="0" fontId="24" fillId="0" borderId="0" xfId="2" applyFont="1" applyAlignment="1">
      <alignment horizontal="center" vertical="center" wrapText="1" readingOrder="1"/>
    </xf>
    <xf numFmtId="0" fontId="17" fillId="0" borderId="25" xfId="2" applyFont="1" applyBorder="1" applyAlignment="1">
      <alignment horizontal="center" vertical="center" wrapText="1" readingOrder="1"/>
    </xf>
    <xf numFmtId="0" fontId="25" fillId="0" borderId="21" xfId="2" applyFont="1" applyBorder="1" applyAlignment="1">
      <alignment horizontal="center" vertical="center" readingOrder="1"/>
    </xf>
    <xf numFmtId="43" fontId="25" fillId="0" borderId="21" xfId="8" applyFont="1" applyBorder="1" applyAlignment="1">
      <alignment horizontal="center" vertical="center" wrapText="1" readingOrder="1"/>
    </xf>
    <xf numFmtId="43" fontId="25" fillId="0" borderId="21" xfId="8" applyFont="1" applyBorder="1" applyAlignment="1">
      <alignment horizontal="center" vertical="center" readingOrder="1"/>
    </xf>
    <xf numFmtId="0" fontId="26" fillId="0" borderId="0" xfId="2" applyFont="1"/>
    <xf numFmtId="0" fontId="27" fillId="8" borderId="21" xfId="2" applyFont="1" applyFill="1" applyBorder="1" applyAlignment="1">
      <alignment horizontal="left" vertical="center" readingOrder="1"/>
    </xf>
    <xf numFmtId="0" fontId="28" fillId="8" borderId="21" xfId="2" applyFont="1" applyFill="1" applyBorder="1" applyAlignment="1">
      <alignment horizontal="left" vertical="center" wrapText="1" readingOrder="1"/>
    </xf>
    <xf numFmtId="43" fontId="27" fillId="8" borderId="21" xfId="8" applyFont="1" applyFill="1" applyBorder="1" applyAlignment="1">
      <alignment horizontal="center" vertical="center" readingOrder="1"/>
    </xf>
    <xf numFmtId="43" fontId="27" fillId="8" borderId="21" xfId="8" applyFont="1" applyFill="1" applyBorder="1" applyAlignment="1">
      <alignment horizontal="left" vertical="center" readingOrder="1"/>
    </xf>
    <xf numFmtId="43" fontId="27" fillId="8" borderId="21" xfId="8" applyFont="1" applyFill="1" applyBorder="1" applyAlignment="1">
      <alignment horizontal="center" vertical="center" wrapText="1" readingOrder="1"/>
    </xf>
    <xf numFmtId="10" fontId="29" fillId="9" borderId="21" xfId="15" applyNumberFormat="1" applyFont="1" applyFill="1" applyBorder="1" applyAlignment="1">
      <alignment horizontal="center" vertical="center" readingOrder="1"/>
    </xf>
    <xf numFmtId="43" fontId="26" fillId="0" borderId="0" xfId="2" applyNumberFormat="1" applyFont="1"/>
    <xf numFmtId="10" fontId="26" fillId="0" borderId="0" xfId="15" applyNumberFormat="1" applyFont="1"/>
    <xf numFmtId="0" fontId="27" fillId="10" borderId="22" xfId="2" applyFont="1" applyFill="1" applyBorder="1" applyAlignment="1">
      <alignment horizontal="center" vertical="center" readingOrder="1"/>
    </xf>
    <xf numFmtId="0" fontId="27" fillId="10" borderId="23" xfId="2" applyFont="1" applyFill="1" applyBorder="1" applyAlignment="1">
      <alignment horizontal="center" vertical="center" readingOrder="1"/>
    </xf>
    <xf numFmtId="0" fontId="27" fillId="10" borderId="24" xfId="2" applyFont="1" applyFill="1" applyBorder="1" applyAlignment="1">
      <alignment horizontal="center" vertical="center" readingOrder="1"/>
    </xf>
    <xf numFmtId="0" fontId="26" fillId="10" borderId="0" xfId="2" applyFont="1" applyFill="1"/>
    <xf numFmtId="0" fontId="25" fillId="0" borderId="21" xfId="2" applyFont="1" applyBorder="1" applyAlignment="1">
      <alignment horizontal="center" vertical="center" wrapText="1" readingOrder="1"/>
    </xf>
    <xf numFmtId="10" fontId="25" fillId="0" borderId="21" xfId="15" applyNumberFormat="1" applyFont="1" applyBorder="1" applyAlignment="1">
      <alignment horizontal="center" vertical="center" readingOrder="1"/>
    </xf>
    <xf numFmtId="0" fontId="30" fillId="0" borderId="21" xfId="2" applyFont="1" applyBorder="1" applyAlignment="1">
      <alignment horizontal="center" vertical="center" readingOrder="1"/>
    </xf>
    <xf numFmtId="0" fontId="30" fillId="0" borderId="21" xfId="2" applyFont="1" applyBorder="1" applyAlignment="1">
      <alignment horizontal="left" vertical="center" wrapText="1" readingOrder="1"/>
    </xf>
    <xf numFmtId="0" fontId="30" fillId="0" borderId="21" xfId="2" applyFont="1" applyBorder="1" applyAlignment="1">
      <alignment vertical="center" readingOrder="1"/>
    </xf>
    <xf numFmtId="44" fontId="30" fillId="0" borderId="21" xfId="16" applyFont="1" applyBorder="1" applyAlignment="1">
      <alignment horizontal="right" vertical="center" readingOrder="1"/>
    </xf>
    <xf numFmtId="176" fontId="30" fillId="0" borderId="21" xfId="2" applyNumberFormat="1" applyFont="1" applyBorder="1" applyAlignment="1">
      <alignment horizontal="right" vertical="center" wrapText="1" readingOrder="1"/>
    </xf>
    <xf numFmtId="0" fontId="31" fillId="8" borderId="21" xfId="2" applyFont="1" applyFill="1" applyBorder="1" applyAlignment="1">
      <alignment horizontal="center" vertical="center" readingOrder="1"/>
    </xf>
    <xf numFmtId="0" fontId="31" fillId="8" borderId="21" xfId="2" applyFont="1" applyFill="1" applyBorder="1" applyAlignment="1">
      <alignment horizontal="left" vertical="center" wrapText="1" readingOrder="1"/>
    </xf>
    <xf numFmtId="0" fontId="31" fillId="8" borderId="21" xfId="2" applyFont="1" applyFill="1" applyBorder="1" applyAlignment="1">
      <alignment vertical="center" readingOrder="1"/>
    </xf>
    <xf numFmtId="0" fontId="31" fillId="8" borderId="21" xfId="2" applyFont="1" applyFill="1" applyBorder="1" applyAlignment="1">
      <alignment horizontal="left" vertical="center" readingOrder="1"/>
    </xf>
    <xf numFmtId="44" fontId="31" fillId="8" borderId="21" xfId="16" applyFont="1" applyFill="1" applyBorder="1" applyAlignment="1">
      <alignment horizontal="right" vertical="center" readingOrder="1"/>
    </xf>
    <xf numFmtId="10" fontId="31" fillId="8" borderId="21" xfId="15" applyNumberFormat="1" applyFont="1" applyFill="1" applyBorder="1" applyAlignment="1">
      <alignment horizontal="right" vertical="center" readingOrder="1"/>
    </xf>
    <xf numFmtId="0" fontId="32" fillId="10" borderId="0" xfId="2" applyFont="1" applyFill="1"/>
    <xf numFmtId="0" fontId="30" fillId="0" borderId="21" xfId="2" applyFont="1" applyBorder="1" applyAlignment="1">
      <alignment horizontal="left" vertical="center" readingOrder="1"/>
    </xf>
    <xf numFmtId="44" fontId="30" fillId="7" borderId="21" xfId="16" applyFont="1" applyFill="1" applyBorder="1" applyAlignment="1">
      <alignment horizontal="right" vertical="center" readingOrder="1"/>
    </xf>
    <xf numFmtId="10" fontId="26" fillId="0" borderId="0" xfId="15" applyNumberFormat="1" applyFont="1" applyAlignment="1"/>
    <xf numFmtId="176" fontId="30" fillId="7" borderId="21" xfId="2" applyNumberFormat="1" applyFont="1" applyFill="1" applyBorder="1" applyAlignment="1">
      <alignment horizontal="right" vertical="center" wrapText="1" readingOrder="1"/>
    </xf>
    <xf numFmtId="44" fontId="33" fillId="7" borderId="21" xfId="16" applyFont="1" applyFill="1" applyBorder="1" applyAlignment="1">
      <alignment horizontal="right" vertical="center" readingOrder="1"/>
    </xf>
    <xf numFmtId="176" fontId="33" fillId="7" borderId="21" xfId="2" applyNumberFormat="1" applyFont="1" applyFill="1" applyBorder="1" applyAlignment="1">
      <alignment horizontal="right" vertical="center" wrapText="1" readingOrder="1"/>
    </xf>
  </cellXfs>
  <cellStyles count="17">
    <cellStyle name="Millares" xfId="1" builtinId="3"/>
    <cellStyle name="Millares [0] 2" xfId="6" xr:uid="{00000000-0005-0000-0000-000001000000}"/>
    <cellStyle name="Millares 2" xfId="8" xr:uid="{C8665533-4E0D-4F0D-B929-7E82CE9251E0}"/>
    <cellStyle name="Millares 3" xfId="12" xr:uid="{355052A6-D1C1-44F8-9B09-006F31230092}"/>
    <cellStyle name="Moneda [0] 2" xfId="5" xr:uid="{00000000-0005-0000-0000-000002000000}"/>
    <cellStyle name="Moneda [0] 3" xfId="10" xr:uid="{10C06D3B-3D72-4740-8132-8CF8A52D3603}"/>
    <cellStyle name="Moneda 2" xfId="7" xr:uid="{00000000-0005-0000-0000-000003000000}"/>
    <cellStyle name="Moneda 3" xfId="16" xr:uid="{B48E720C-F5BF-41D6-AA5D-5035C50F8AB6}"/>
    <cellStyle name="Normal" xfId="0" builtinId="0"/>
    <cellStyle name="Normal 2" xfId="2" xr:uid="{00000000-0005-0000-0000-000005000000}"/>
    <cellStyle name="Normal 2 2" xfId="4" xr:uid="{00000000-0005-0000-0000-000006000000}"/>
    <cellStyle name="Normal 3" xfId="3" xr:uid="{00000000-0005-0000-0000-000007000000}"/>
    <cellStyle name="Normal 4" xfId="9" xr:uid="{6F8F722E-CFF9-4A76-80F0-A94B789643B3}"/>
    <cellStyle name="Normal 5" xfId="13" xr:uid="{84504173-8E9A-4AF3-8BAD-674130414B76}"/>
    <cellStyle name="Porcentaje" xfId="14" builtinId="5"/>
    <cellStyle name="Porcentaje 2" xfId="11" xr:uid="{2804D7D9-010E-40B4-91A7-A1F37E63498E}"/>
    <cellStyle name="Porcentaje 3" xfId="15" xr:uid="{6CD25620-F8ED-4705-8E13-F4FD0098A928}"/>
  </cellStyles>
  <dxfs count="0"/>
  <tableStyles count="0" defaultTableStyle="TableStyleMedium2" defaultPivotStyle="PivotStyleLight16"/>
  <colors>
    <mruColors>
      <color rgb="FF00FF00"/>
      <color rgb="FFFFFAEB"/>
      <color rgb="FFB2ECF4"/>
      <color rgb="FFBCDB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412936</xdr:colOff>
      <xdr:row>0</xdr:row>
      <xdr:rowOff>193861</xdr:rowOff>
    </xdr:from>
    <xdr:ext cx="2619937" cy="637615"/>
    <xdr:pic>
      <xdr:nvPicPr>
        <xdr:cNvPr id="2" name="Imagen 1">
          <a:extLst>
            <a:ext uri="{FF2B5EF4-FFF2-40B4-BE49-F238E27FC236}">
              <a16:creationId xmlns:a16="http://schemas.microsoft.com/office/drawing/2014/main" id="{10F39B6F-5256-4885-9918-4516E81BF118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1" r="65345" b="-5741"/>
        <a:stretch/>
      </xdr:blipFill>
      <xdr:spPr>
        <a:xfrm>
          <a:off x="412936" y="193861"/>
          <a:ext cx="2619937" cy="637615"/>
        </a:xfrm>
        <a:prstGeom prst="rect">
          <a:avLst/>
        </a:prstGeom>
        <a:noFill/>
        <a:ln>
          <a:noFill/>
          <a:prstDash/>
        </a:ln>
      </xdr:spPr>
    </xdr:pic>
    <xdr:clientData/>
  </xdr:oneCellAnchor>
  <xdr:oneCellAnchor>
    <xdr:from>
      <xdr:col>14</xdr:col>
      <xdr:colOff>676275</xdr:colOff>
      <xdr:row>1</xdr:row>
      <xdr:rowOff>38661</xdr:rowOff>
    </xdr:from>
    <xdr:ext cx="2090872" cy="693593"/>
    <xdr:pic>
      <xdr:nvPicPr>
        <xdr:cNvPr id="3" name="Imagen 2">
          <a:extLst>
            <a:ext uri="{FF2B5EF4-FFF2-40B4-BE49-F238E27FC236}">
              <a16:creationId xmlns:a16="http://schemas.microsoft.com/office/drawing/2014/main" id="{342EAECE-34AA-4A15-A55A-1C5DD4061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93225" y="248211"/>
          <a:ext cx="2090872" cy="693593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TEPROYECTO%202019/2.1.%20Formularios%20Planta%20anteproyecto%202019%20NOMI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OLCIENCIAS/lfortiz/Institucionales/LUISA%20FERNANDA%20ORTIZ%20CUELLAR/2017/ANTEPROYECTO%202018/FORMULARIOS/NUEVOS%20FORMULARIOS%20ANTEPROYECTO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4- Planta"/>
      <sheetName val="Formulario 4A - Nómina"/>
      <sheetName val="DESPLEGABLES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1- Ingresos E.P"/>
      <sheetName val="Formulario 1.1 - Ingresos F.E "/>
      <sheetName val="Formulario 1.2-Cálculo Ing. Pr."/>
      <sheetName val="Formulario 2- Gasto"/>
      <sheetName val="PLANTA 2018"/>
      <sheetName val="DESPLEGABLES"/>
      <sheetName val="EJEC DESAGREGADA 2017"/>
      <sheetName val="adquisicion servicios 2018"/>
      <sheetName val="FORMU. GASTOS presenta 1"/>
      <sheetName val="RP 2017"/>
    </sheetNames>
    <sheetDataSet>
      <sheetData sheetId="0"/>
      <sheetData sheetId="1"/>
      <sheetData sheetId="2"/>
      <sheetData sheetId="3"/>
      <sheetData sheetId="4"/>
      <sheetData sheetId="5">
        <row r="2">
          <cell r="C2" t="str">
            <v>Agricultura, silvicultura y productos de la pesca</v>
          </cell>
          <cell r="E2" t="str">
            <v>Derecho de registro</v>
          </cell>
        </row>
        <row r="3">
          <cell r="A3" t="str">
            <v>Fondos Especiales</v>
          </cell>
          <cell r="C3" t="str">
            <v>Minerales; electricidad, gas y agua</v>
          </cell>
          <cell r="E3" t="str">
            <v>Tarjetas profesionales de abogado</v>
          </cell>
        </row>
        <row r="4">
          <cell r="A4" t="str">
            <v>Contribución Parafiscal</v>
          </cell>
          <cell r="C4" t="str">
            <v>Productos alimenticios, bebidas y tabaco; textiles, prendas de vestir y productos de cuero</v>
          </cell>
          <cell r="E4" t="str">
            <v>Permiso por porte y tenencia de armas</v>
          </cell>
        </row>
        <row r="5">
          <cell r="C5" t="str">
            <v>Otros bienes transportables, (excepto productos metálicos, maquinaria y equipo)</v>
          </cell>
          <cell r="E5" t="str">
            <v>Licencias</v>
          </cell>
        </row>
        <row r="6">
          <cell r="C6" t="str">
            <v>Productos metálicos, maquinaria y equipo</v>
          </cell>
          <cell r="E6" t="str">
            <v>Registros y salvoconductos</v>
          </cell>
        </row>
        <row r="7">
          <cell r="C7" t="str">
            <v>Construcción y servicios de la construcción</v>
          </cell>
          <cell r="E7" t="str">
            <v>Carnets, tarjetas reservistas y cédulas militares</v>
          </cell>
        </row>
        <row r="8">
          <cell r="C8" t="str">
            <v>Servicios de venta y de distribución; alojamiento; servicios de suministro de comidas y bebidas; servicios de transporte; y servicios de distribución de electricidad, gas y agua</v>
          </cell>
          <cell r="E8" t="str">
            <v>Carnets</v>
          </cell>
        </row>
        <row r="9">
          <cell r="C9" t="str">
            <v>Servicios financieros y servicios conexos, servicios inmobiliarios y servicios de leasing</v>
          </cell>
          <cell r="E9" t="str">
            <v>Derechos por depósitos judiciales</v>
          </cell>
        </row>
        <row r="10">
          <cell r="C10" t="str">
            <v>Servicios prestados a las empresas y servicios de producción</v>
          </cell>
          <cell r="E10" t="str">
            <v>Peajes</v>
          </cell>
        </row>
        <row r="11">
          <cell r="C11" t="str">
            <v>Servicios para la comunidad, sociales y personales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45A6D-094D-4A95-B157-23618300F461}">
  <dimension ref="A1:T47"/>
  <sheetViews>
    <sheetView showGridLines="0" topLeftCell="C1" zoomScale="85" zoomScaleNormal="85" workbookViewId="0">
      <pane xSplit="2" topLeftCell="E1" activePane="topRight" state="frozen"/>
      <selection activeCell="C23" sqref="C23"/>
      <selection pane="topRight" activeCell="H10" sqref="H10"/>
    </sheetView>
  </sheetViews>
  <sheetFormatPr baseColWidth="10" defaultColWidth="11.42578125" defaultRowHeight="15" x14ac:dyDescent="0.25"/>
  <cols>
    <col min="1" max="1" width="7.42578125" style="106" bestFit="1" customWidth="1"/>
    <col min="2" max="2" width="34" style="106" customWidth="1"/>
    <col min="3" max="3" width="17.5703125" style="106" bestFit="1" customWidth="1"/>
    <col min="4" max="4" width="41.42578125" style="106" customWidth="1"/>
    <col min="5" max="5" width="23.5703125" style="106" bestFit="1" customWidth="1"/>
    <col min="6" max="6" width="18.85546875" style="106" bestFit="1" customWidth="1"/>
    <col min="7" max="7" width="20.28515625" style="106" bestFit="1" customWidth="1"/>
    <col min="8" max="8" width="23.5703125" style="106" bestFit="1" customWidth="1"/>
    <col min="9" max="9" width="20.7109375" style="106" bestFit="1" customWidth="1"/>
    <col min="10" max="10" width="23.5703125" style="106" bestFit="1" customWidth="1"/>
    <col min="11" max="11" width="23" style="106" bestFit="1" customWidth="1"/>
    <col min="12" max="12" width="23.42578125" style="106" bestFit="1" customWidth="1"/>
    <col min="13" max="15" width="21.140625" style="106" bestFit="1" customWidth="1"/>
    <col min="16" max="16" width="9.140625" style="135" bestFit="1" customWidth="1"/>
    <col min="17" max="17" width="10" style="135" bestFit="1" customWidth="1"/>
    <col min="18" max="18" width="9.85546875" style="135" bestFit="1" customWidth="1"/>
    <col min="19" max="19" width="19.42578125" style="106" bestFit="1" customWidth="1"/>
    <col min="20" max="16384" width="11.42578125" style="106"/>
  </cols>
  <sheetData>
    <row r="1" spans="1:20" s="80" customFormat="1" ht="16.5" x14ac:dyDescent="0.3">
      <c r="A1" s="100" t="s">
        <v>50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20" s="80" customFormat="1" ht="16.5" x14ac:dyDescent="0.3">
      <c r="A2" s="100" t="s">
        <v>51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20" s="81" customFormat="1" ht="12.75" customHeight="1" x14ac:dyDescent="0.2">
      <c r="A3" s="101" t="s">
        <v>73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</row>
    <row r="4" spans="1:20" s="81" customFormat="1" ht="12.75" customHeight="1" x14ac:dyDescent="0.2">
      <c r="A4" s="101" t="s">
        <v>74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</row>
    <row r="5" spans="1:20" s="81" customFormat="1" ht="12.75" customHeight="1" x14ac:dyDescent="0.2">
      <c r="A5" s="101" t="s">
        <v>52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</row>
    <row r="6" spans="1:20" s="81" customFormat="1" ht="12.75" x14ac:dyDescent="0.2">
      <c r="A6" s="92" t="s">
        <v>41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</row>
    <row r="7" spans="1:20" s="81" customFormat="1" ht="12.75" x14ac:dyDescent="0.2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</row>
    <row r="8" spans="1:20" x14ac:dyDescent="0.25">
      <c r="A8" s="103" t="s">
        <v>75</v>
      </c>
      <c r="B8" s="103" t="s">
        <v>76</v>
      </c>
      <c r="C8" s="104" t="s">
        <v>77</v>
      </c>
      <c r="D8" s="105" t="s">
        <v>1</v>
      </c>
      <c r="E8" s="104" t="s">
        <v>53</v>
      </c>
      <c r="F8" s="104" t="s">
        <v>54</v>
      </c>
      <c r="G8" s="104" t="s">
        <v>55</v>
      </c>
      <c r="H8" s="104" t="s">
        <v>42</v>
      </c>
      <c r="I8" s="104" t="s">
        <v>56</v>
      </c>
      <c r="J8" s="104" t="s">
        <v>57</v>
      </c>
      <c r="K8" s="104" t="s">
        <v>58</v>
      </c>
      <c r="L8" s="104" t="s">
        <v>59</v>
      </c>
      <c r="M8" s="104" t="s">
        <v>60</v>
      </c>
      <c r="N8" s="104" t="s">
        <v>78</v>
      </c>
      <c r="O8" s="104" t="s">
        <v>61</v>
      </c>
      <c r="P8" s="105" t="s">
        <v>62</v>
      </c>
      <c r="Q8" s="105" t="s">
        <v>63</v>
      </c>
      <c r="R8" s="105" t="s">
        <v>64</v>
      </c>
    </row>
    <row r="9" spans="1:20" ht="36" x14ac:dyDescent="0.25">
      <c r="A9" s="107" t="s">
        <v>79</v>
      </c>
      <c r="B9" s="108" t="s">
        <v>80</v>
      </c>
      <c r="C9" s="109" t="s">
        <v>81</v>
      </c>
      <c r="D9" s="110" t="s">
        <v>27</v>
      </c>
      <c r="E9" s="111">
        <f t="shared" ref="E9:O9" si="0">+E10+E11+E12</f>
        <v>397875451073</v>
      </c>
      <c r="F9" s="111">
        <f t="shared" si="0"/>
        <v>3098842032</v>
      </c>
      <c r="G9" s="111">
        <f t="shared" si="0"/>
        <v>25308729107</v>
      </c>
      <c r="H9" s="111">
        <f t="shared" si="0"/>
        <v>375665563998</v>
      </c>
      <c r="I9" s="111">
        <f t="shared" si="0"/>
        <v>0</v>
      </c>
      <c r="J9" s="111">
        <f t="shared" si="0"/>
        <v>369015029837.03998</v>
      </c>
      <c r="K9" s="111">
        <f t="shared" si="0"/>
        <v>6650534160.960001</v>
      </c>
      <c r="L9" s="111">
        <f t="shared" si="0"/>
        <v>368514947710.47998</v>
      </c>
      <c r="M9" s="111">
        <f t="shared" si="0"/>
        <v>328486339277.25</v>
      </c>
      <c r="N9" s="111">
        <f t="shared" si="0"/>
        <v>325936003998.87</v>
      </c>
      <c r="O9" s="111">
        <f t="shared" si="0"/>
        <v>325936003998.87</v>
      </c>
      <c r="P9" s="112">
        <f>L9/(H9-I9)</f>
        <v>0.98096547308882942</v>
      </c>
      <c r="Q9" s="112">
        <f>M9/(H9-I9)</f>
        <v>0.87441163299971469</v>
      </c>
      <c r="R9" s="112">
        <f>+O9/(H9-I9)</f>
        <v>0.86762278801951953</v>
      </c>
      <c r="S9" s="113"/>
    </row>
    <row r="10" spans="1:20" ht="36" x14ac:dyDescent="0.25">
      <c r="A10" s="107" t="s">
        <v>79</v>
      </c>
      <c r="B10" s="108" t="s">
        <v>80</v>
      </c>
      <c r="C10" s="109" t="s">
        <v>65</v>
      </c>
      <c r="D10" s="110" t="s">
        <v>82</v>
      </c>
      <c r="E10" s="111">
        <f t="shared" ref="E10:O10" si="1">+E18+E20+E26+E30</f>
        <v>30401222000</v>
      </c>
      <c r="F10" s="111">
        <f t="shared" si="1"/>
        <v>848842032</v>
      </c>
      <c r="G10" s="111">
        <f t="shared" si="1"/>
        <v>3436078032</v>
      </c>
      <c r="H10" s="111">
        <f t="shared" si="1"/>
        <v>27813986000</v>
      </c>
      <c r="I10" s="111">
        <f t="shared" si="1"/>
        <v>0</v>
      </c>
      <c r="J10" s="111">
        <f t="shared" si="1"/>
        <v>27274058471.32</v>
      </c>
      <c r="K10" s="111">
        <f t="shared" si="1"/>
        <v>539927528.68000007</v>
      </c>
      <c r="L10" s="111">
        <f t="shared" si="1"/>
        <v>26793463341.760002</v>
      </c>
      <c r="M10" s="111">
        <f t="shared" si="1"/>
        <v>26208265119.169998</v>
      </c>
      <c r="N10" s="111">
        <f t="shared" si="1"/>
        <v>25323571749.790001</v>
      </c>
      <c r="O10" s="111">
        <f t="shared" si="1"/>
        <v>25323571749.790001</v>
      </c>
      <c r="P10" s="112">
        <f>L10/(H10-I10)</f>
        <v>0.9633090108609389</v>
      </c>
      <c r="Q10" s="112">
        <f>M10/(H10-I10)</f>
        <v>0.94226930002661247</v>
      </c>
      <c r="R10" s="112">
        <f>+O10/(H10-I10)</f>
        <v>0.91046179967840646</v>
      </c>
      <c r="S10" s="114"/>
      <c r="T10" s="114"/>
    </row>
    <row r="11" spans="1:20" ht="36" x14ac:dyDescent="0.25">
      <c r="A11" s="107" t="s">
        <v>79</v>
      </c>
      <c r="B11" s="108" t="s">
        <v>80</v>
      </c>
      <c r="C11" s="109" t="s">
        <v>68</v>
      </c>
      <c r="D11" s="110" t="s">
        <v>83</v>
      </c>
      <c r="E11" s="111">
        <v>0</v>
      </c>
      <c r="F11" s="111">
        <v>0</v>
      </c>
      <c r="G11" s="111">
        <v>0</v>
      </c>
      <c r="H11" s="111">
        <v>0</v>
      </c>
      <c r="I11" s="111">
        <v>0</v>
      </c>
      <c r="J11" s="111">
        <v>0</v>
      </c>
      <c r="K11" s="111">
        <v>0</v>
      </c>
      <c r="L11" s="111">
        <v>0</v>
      </c>
      <c r="M11" s="111">
        <v>0</v>
      </c>
      <c r="N11" s="111">
        <v>0</v>
      </c>
      <c r="O11" s="111"/>
      <c r="P11" s="112">
        <v>0</v>
      </c>
      <c r="Q11" s="112">
        <v>0</v>
      </c>
      <c r="R11" s="112">
        <v>0</v>
      </c>
    </row>
    <row r="12" spans="1:20" ht="36" x14ac:dyDescent="0.25">
      <c r="A12" s="107" t="s">
        <v>79</v>
      </c>
      <c r="B12" s="108" t="s">
        <v>80</v>
      </c>
      <c r="C12" s="109" t="s">
        <v>69</v>
      </c>
      <c r="D12" s="110" t="s">
        <v>84</v>
      </c>
      <c r="E12" s="111">
        <f t="shared" ref="E12:O12" si="2">E47</f>
        <v>367474229073</v>
      </c>
      <c r="F12" s="111">
        <f t="shared" si="2"/>
        <v>2250000000</v>
      </c>
      <c r="G12" s="111">
        <f t="shared" si="2"/>
        <v>21872651075</v>
      </c>
      <c r="H12" s="111">
        <f t="shared" si="2"/>
        <v>347851577998</v>
      </c>
      <c r="I12" s="111">
        <f t="shared" si="2"/>
        <v>0</v>
      </c>
      <c r="J12" s="111">
        <f t="shared" si="2"/>
        <v>341740971365.71997</v>
      </c>
      <c r="K12" s="111">
        <f t="shared" si="2"/>
        <v>6110606632.2800007</v>
      </c>
      <c r="L12" s="111">
        <f t="shared" si="2"/>
        <v>341721484368.71997</v>
      </c>
      <c r="M12" s="111">
        <f t="shared" si="2"/>
        <v>302278074158.08002</v>
      </c>
      <c r="N12" s="111">
        <f t="shared" si="2"/>
        <v>300612432249.08002</v>
      </c>
      <c r="O12" s="111">
        <f t="shared" si="2"/>
        <v>300612432249.08002</v>
      </c>
      <c r="P12" s="112">
        <f>L12/(H12-I12)</f>
        <v>0.98237727232815575</v>
      </c>
      <c r="Q12" s="112">
        <f>M12/(H12-I12)</f>
        <v>0.86898577806600608</v>
      </c>
      <c r="R12" s="112">
        <f>+O12/(H12-I12)</f>
        <v>0.86419740850164672</v>
      </c>
    </row>
    <row r="13" spans="1:20" s="118" customFormat="1" x14ac:dyDescent="0.25">
      <c r="A13" s="115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7"/>
    </row>
    <row r="14" spans="1:20" x14ac:dyDescent="0.25">
      <c r="A14" s="103" t="s">
        <v>75</v>
      </c>
      <c r="B14" s="103" t="s">
        <v>76</v>
      </c>
      <c r="C14" s="119" t="s">
        <v>77</v>
      </c>
      <c r="D14" s="103" t="s">
        <v>1</v>
      </c>
      <c r="E14" s="119" t="s">
        <v>53</v>
      </c>
      <c r="F14" s="119" t="s">
        <v>54</v>
      </c>
      <c r="G14" s="119" t="s">
        <v>55</v>
      </c>
      <c r="H14" s="119" t="s">
        <v>42</v>
      </c>
      <c r="I14" s="119" t="s">
        <v>56</v>
      </c>
      <c r="J14" s="119" t="s">
        <v>57</v>
      </c>
      <c r="K14" s="119" t="s">
        <v>58</v>
      </c>
      <c r="L14" s="119" t="s">
        <v>59</v>
      </c>
      <c r="M14" s="119" t="s">
        <v>60</v>
      </c>
      <c r="N14" s="119" t="s">
        <v>78</v>
      </c>
      <c r="O14" s="119" t="s">
        <v>61</v>
      </c>
      <c r="P14" s="120" t="s">
        <v>62</v>
      </c>
      <c r="Q14" s="120" t="s">
        <v>63</v>
      </c>
      <c r="R14" s="120" t="s">
        <v>64</v>
      </c>
    </row>
    <row r="15" spans="1:20" ht="22.5" x14ac:dyDescent="0.25">
      <c r="A15" s="121" t="s">
        <v>79</v>
      </c>
      <c r="B15" s="122" t="s">
        <v>80</v>
      </c>
      <c r="C15" s="123" t="s">
        <v>2</v>
      </c>
      <c r="D15" s="122" t="s">
        <v>3</v>
      </c>
      <c r="E15" s="134">
        <v>12362135000</v>
      </c>
      <c r="F15" s="134">
        <v>0</v>
      </c>
      <c r="G15" s="136">
        <v>1791216075</v>
      </c>
      <c r="H15" s="136">
        <v>10570918925</v>
      </c>
      <c r="I15" s="134">
        <v>0</v>
      </c>
      <c r="J15" s="136">
        <v>10427644946</v>
      </c>
      <c r="K15" s="136">
        <v>143273979</v>
      </c>
      <c r="L15" s="125">
        <v>10118599792</v>
      </c>
      <c r="M15" s="125">
        <v>10118599792</v>
      </c>
      <c r="N15" s="125">
        <v>10043207155</v>
      </c>
      <c r="O15" s="125">
        <v>10043207155</v>
      </c>
      <c r="P15" s="112">
        <f>L15/(H15-I15)</f>
        <v>0.95721099213709082</v>
      </c>
      <c r="Q15" s="112">
        <f t="shared" ref="Q15:Q17" si="3">M15/(H15-I15)</f>
        <v>0.95721099213709082</v>
      </c>
      <c r="R15" s="112">
        <f t="shared" ref="R15:R17" si="4">+O15/(H15-I15)</f>
        <v>0.95007891236853848</v>
      </c>
    </row>
    <row r="16" spans="1:20" ht="22.5" x14ac:dyDescent="0.25">
      <c r="A16" s="121" t="s">
        <v>79</v>
      </c>
      <c r="B16" s="122" t="s">
        <v>80</v>
      </c>
      <c r="C16" s="123" t="s">
        <v>4</v>
      </c>
      <c r="D16" s="122" t="s">
        <v>5</v>
      </c>
      <c r="E16" s="134">
        <v>4355792000</v>
      </c>
      <c r="F16" s="134">
        <v>0</v>
      </c>
      <c r="G16" s="136">
        <v>715000000</v>
      </c>
      <c r="H16" s="136">
        <v>3640792000</v>
      </c>
      <c r="I16" s="134">
        <v>0</v>
      </c>
      <c r="J16" s="136">
        <v>3639970128</v>
      </c>
      <c r="K16" s="136">
        <v>821872</v>
      </c>
      <c r="L16" s="125">
        <v>3630281859</v>
      </c>
      <c r="M16" s="125">
        <v>3630281859</v>
      </c>
      <c r="N16" s="125">
        <v>3417727845</v>
      </c>
      <c r="O16" s="125">
        <v>3417727845</v>
      </c>
      <c r="P16" s="112">
        <f t="shared" ref="P16:P17" si="5">L16/(H16-I16)</f>
        <v>0.99711322673747915</v>
      </c>
      <c r="Q16" s="112">
        <f t="shared" si="3"/>
        <v>0.99711322673747915</v>
      </c>
      <c r="R16" s="112">
        <f t="shared" si="4"/>
        <v>0.93873196958244254</v>
      </c>
    </row>
    <row r="17" spans="1:18" ht="22.5" x14ac:dyDescent="0.25">
      <c r="A17" s="121" t="s">
        <v>79</v>
      </c>
      <c r="B17" s="122" t="s">
        <v>80</v>
      </c>
      <c r="C17" s="123" t="s">
        <v>6</v>
      </c>
      <c r="D17" s="122" t="s">
        <v>7</v>
      </c>
      <c r="E17" s="134">
        <v>2077851000</v>
      </c>
      <c r="F17" s="136">
        <v>191216075</v>
      </c>
      <c r="G17" s="134">
        <v>0</v>
      </c>
      <c r="H17" s="136">
        <v>2269067075</v>
      </c>
      <c r="I17" s="134">
        <v>0</v>
      </c>
      <c r="J17" s="136">
        <v>2252167075</v>
      </c>
      <c r="K17" s="136">
        <v>16900000</v>
      </c>
      <c r="L17" s="125">
        <v>2175870634</v>
      </c>
      <c r="M17" s="125">
        <v>2175870634</v>
      </c>
      <c r="N17" s="125">
        <v>2114645424</v>
      </c>
      <c r="O17" s="125">
        <v>2114645424</v>
      </c>
      <c r="P17" s="112">
        <f t="shared" si="5"/>
        <v>0.95892741910240797</v>
      </c>
      <c r="Q17" s="112">
        <f t="shared" si="3"/>
        <v>0.95892741910240797</v>
      </c>
      <c r="R17" s="112">
        <f t="shared" si="4"/>
        <v>0.93194487166052598</v>
      </c>
    </row>
    <row r="18" spans="1:18" s="132" customFormat="1" x14ac:dyDescent="0.25">
      <c r="A18" s="126"/>
      <c r="B18" s="127"/>
      <c r="C18" s="128"/>
      <c r="D18" s="129" t="s">
        <v>44</v>
      </c>
      <c r="E18" s="130">
        <f t="shared" ref="E18:O18" si="6">SUM(E15:E17)</f>
        <v>18795778000</v>
      </c>
      <c r="F18" s="130">
        <f t="shared" si="6"/>
        <v>191216075</v>
      </c>
      <c r="G18" s="130">
        <f t="shared" si="6"/>
        <v>2506216075</v>
      </c>
      <c r="H18" s="130">
        <f t="shared" si="6"/>
        <v>16480778000</v>
      </c>
      <c r="I18" s="130">
        <f t="shared" si="6"/>
        <v>0</v>
      </c>
      <c r="J18" s="130">
        <f t="shared" si="6"/>
        <v>16319782149</v>
      </c>
      <c r="K18" s="130">
        <f t="shared" si="6"/>
        <v>160995851</v>
      </c>
      <c r="L18" s="130">
        <f t="shared" si="6"/>
        <v>15924752285</v>
      </c>
      <c r="M18" s="130">
        <f t="shared" si="6"/>
        <v>15924752285</v>
      </c>
      <c r="N18" s="130">
        <f t="shared" si="6"/>
        <v>15575580424</v>
      </c>
      <c r="O18" s="130">
        <f t="shared" si="6"/>
        <v>15575580424</v>
      </c>
      <c r="P18" s="131">
        <f>L18/(H18-I18)</f>
        <v>0.96626216826657096</v>
      </c>
      <c r="Q18" s="131">
        <f>M18/(H18-I18)</f>
        <v>0.96626216826657096</v>
      </c>
      <c r="R18" s="131">
        <f>+O18/(H18-I18)</f>
        <v>0.94507555553506029</v>
      </c>
    </row>
    <row r="19" spans="1:18" ht="22.5" x14ac:dyDescent="0.25">
      <c r="A19" s="121" t="s">
        <v>79</v>
      </c>
      <c r="B19" s="122" t="s">
        <v>80</v>
      </c>
      <c r="C19" s="123" t="s">
        <v>8</v>
      </c>
      <c r="D19" s="133" t="s">
        <v>43</v>
      </c>
      <c r="E19" s="124">
        <v>9714150000</v>
      </c>
      <c r="F19" s="134">
        <v>0</v>
      </c>
      <c r="G19" s="136">
        <v>293397957</v>
      </c>
      <c r="H19" s="136">
        <v>9420752043</v>
      </c>
      <c r="I19" s="124">
        <v>0</v>
      </c>
      <c r="J19" s="125">
        <v>9083841890.3199997</v>
      </c>
      <c r="K19" s="125">
        <v>336910152.68000001</v>
      </c>
      <c r="L19" s="125">
        <v>9041601194.7600002</v>
      </c>
      <c r="M19" s="125">
        <v>8456402972.1700001</v>
      </c>
      <c r="N19" s="125">
        <v>7920881563.79</v>
      </c>
      <c r="O19" s="125">
        <v>7920881563.79</v>
      </c>
      <c r="P19" s="112">
        <f>L19/(H19-I19)</f>
        <v>0.95975365379436728</v>
      </c>
      <c r="Q19" s="112">
        <f>M19/(H19-I19)</f>
        <v>0.89763565940082779</v>
      </c>
      <c r="R19" s="112">
        <f>+O19/(H19-I19)</f>
        <v>0.84079079118482214</v>
      </c>
    </row>
    <row r="20" spans="1:18" s="132" customFormat="1" x14ac:dyDescent="0.25">
      <c r="A20" s="126"/>
      <c r="B20" s="127"/>
      <c r="C20" s="128"/>
      <c r="D20" s="129" t="s">
        <v>85</v>
      </c>
      <c r="E20" s="130">
        <f t="shared" ref="E20:O20" si="7">SUM(E19)</f>
        <v>9714150000</v>
      </c>
      <c r="F20" s="130">
        <f t="shared" si="7"/>
        <v>0</v>
      </c>
      <c r="G20" s="130">
        <f t="shared" si="7"/>
        <v>293397957</v>
      </c>
      <c r="H20" s="130">
        <f t="shared" si="7"/>
        <v>9420752043</v>
      </c>
      <c r="I20" s="130">
        <f t="shared" si="7"/>
        <v>0</v>
      </c>
      <c r="J20" s="130">
        <f t="shared" si="7"/>
        <v>9083841890.3199997</v>
      </c>
      <c r="K20" s="130">
        <f t="shared" si="7"/>
        <v>336910152.68000001</v>
      </c>
      <c r="L20" s="130">
        <f t="shared" si="7"/>
        <v>9041601194.7600002</v>
      </c>
      <c r="M20" s="130">
        <f t="shared" si="7"/>
        <v>8456402972.1700001</v>
      </c>
      <c r="N20" s="130">
        <f t="shared" si="7"/>
        <v>7920881563.79</v>
      </c>
      <c r="O20" s="130">
        <f t="shared" si="7"/>
        <v>7920881563.79</v>
      </c>
      <c r="P20" s="131">
        <f>L20/(H20-I20)</f>
        <v>0.95975365379436728</v>
      </c>
      <c r="Q20" s="131">
        <f>M20/(H20-I20)</f>
        <v>0.89763565940082779</v>
      </c>
      <c r="R20" s="131">
        <f>+O20/(H20-I20)</f>
        <v>0.84079079118482214</v>
      </c>
    </row>
    <row r="21" spans="1:18" ht="22.5" x14ac:dyDescent="0.25">
      <c r="A21" s="121" t="s">
        <v>79</v>
      </c>
      <c r="B21" s="122" t="s">
        <v>80</v>
      </c>
      <c r="C21" s="123" t="s">
        <v>86</v>
      </c>
      <c r="D21" s="122" t="s">
        <v>87</v>
      </c>
      <c r="E21" s="124">
        <v>596507000</v>
      </c>
      <c r="F21" s="137">
        <v>0</v>
      </c>
      <c r="G21" s="137">
        <v>596507000</v>
      </c>
      <c r="H21" s="137">
        <v>0</v>
      </c>
      <c r="I21" s="124">
        <v>0</v>
      </c>
      <c r="J21" s="125">
        <v>0</v>
      </c>
      <c r="K21" s="125">
        <v>0</v>
      </c>
      <c r="L21" s="125">
        <v>0</v>
      </c>
      <c r="M21" s="125">
        <v>0</v>
      </c>
      <c r="N21" s="125">
        <v>0</v>
      </c>
      <c r="O21" s="125">
        <v>0</v>
      </c>
      <c r="P21" s="112">
        <v>0</v>
      </c>
      <c r="Q21" s="112">
        <v>0</v>
      </c>
      <c r="R21" s="112">
        <v>0</v>
      </c>
    </row>
    <row r="22" spans="1:18" ht="22.5" x14ac:dyDescent="0.25">
      <c r="A22" s="121" t="s">
        <v>79</v>
      </c>
      <c r="B22" s="122" t="s">
        <v>80</v>
      </c>
      <c r="C22" s="123" t="s">
        <v>9</v>
      </c>
      <c r="D22" s="122" t="s">
        <v>10</v>
      </c>
      <c r="E22" s="124">
        <v>47935000</v>
      </c>
      <c r="F22" s="138">
        <v>15000000</v>
      </c>
      <c r="G22" s="137">
        <v>0</v>
      </c>
      <c r="H22" s="138">
        <v>62935000</v>
      </c>
      <c r="I22" s="124">
        <v>0</v>
      </c>
      <c r="J22" s="125">
        <v>53834730</v>
      </c>
      <c r="K22" s="125">
        <v>9100270</v>
      </c>
      <c r="L22" s="125">
        <v>10510160</v>
      </c>
      <c r="M22" s="125">
        <v>10510160</v>
      </c>
      <c r="N22" s="125">
        <v>10510060</v>
      </c>
      <c r="O22" s="125">
        <v>10510060</v>
      </c>
      <c r="P22" s="112">
        <f t="shared" ref="P22:P25" si="8">L22/(H22-I22)</f>
        <v>0.16700023834114563</v>
      </c>
      <c r="Q22" s="112">
        <f t="shared" ref="Q22:Q25" si="9">M22/(H22-I22)</f>
        <v>0.16700023834114563</v>
      </c>
      <c r="R22" s="112">
        <f t="shared" ref="R22:R25" si="10">+O22/(H22-I22)</f>
        <v>0.16699864940017478</v>
      </c>
    </row>
    <row r="23" spans="1:18" ht="22.5" x14ac:dyDescent="0.25">
      <c r="A23" s="121" t="s">
        <v>79</v>
      </c>
      <c r="B23" s="122" t="s">
        <v>80</v>
      </c>
      <c r="C23" s="123" t="s">
        <v>11</v>
      </c>
      <c r="D23" s="122" t="s">
        <v>12</v>
      </c>
      <c r="E23" s="124">
        <v>72557000</v>
      </c>
      <c r="F23" s="137">
        <v>0</v>
      </c>
      <c r="G23" s="137">
        <v>0</v>
      </c>
      <c r="H23" s="138">
        <v>72557000</v>
      </c>
      <c r="I23" s="124">
        <v>0</v>
      </c>
      <c r="J23" s="125">
        <v>72557000</v>
      </c>
      <c r="K23" s="125">
        <v>0</v>
      </c>
      <c r="L23" s="125">
        <v>72557000</v>
      </c>
      <c r="M23" s="125">
        <v>72557000</v>
      </c>
      <c r="N23" s="125">
        <v>72557000</v>
      </c>
      <c r="O23" s="125">
        <v>72557000</v>
      </c>
      <c r="P23" s="112">
        <f t="shared" si="8"/>
        <v>1</v>
      </c>
      <c r="Q23" s="112">
        <f t="shared" si="9"/>
        <v>1</v>
      </c>
      <c r="R23" s="112">
        <f t="shared" si="10"/>
        <v>1</v>
      </c>
    </row>
    <row r="24" spans="1:18" ht="22.5" x14ac:dyDescent="0.25">
      <c r="A24" s="121" t="s">
        <v>79</v>
      </c>
      <c r="B24" s="122" t="s">
        <v>80</v>
      </c>
      <c r="C24" s="123" t="s">
        <v>13</v>
      </c>
      <c r="D24" s="122" t="s">
        <v>14</v>
      </c>
      <c r="E24" s="124">
        <v>80619000</v>
      </c>
      <c r="F24" s="137">
        <v>0</v>
      </c>
      <c r="G24" s="137">
        <v>0</v>
      </c>
      <c r="H24" s="138">
        <v>80619000</v>
      </c>
      <c r="I24" s="124">
        <v>0</v>
      </c>
      <c r="J24" s="125">
        <v>80619000</v>
      </c>
      <c r="K24" s="125">
        <v>0</v>
      </c>
      <c r="L24" s="125">
        <v>80619000</v>
      </c>
      <c r="M24" s="125">
        <v>80619000</v>
      </c>
      <c r="N24" s="125">
        <v>80619000</v>
      </c>
      <c r="O24" s="125">
        <v>80619000</v>
      </c>
      <c r="P24" s="112">
        <f t="shared" si="8"/>
        <v>1</v>
      </c>
      <c r="Q24" s="112">
        <f t="shared" si="9"/>
        <v>1</v>
      </c>
      <c r="R24" s="112">
        <f t="shared" si="10"/>
        <v>1</v>
      </c>
    </row>
    <row r="25" spans="1:18" ht="22.5" x14ac:dyDescent="0.25">
      <c r="A25" s="121" t="s">
        <v>79</v>
      </c>
      <c r="B25" s="122" t="s">
        <v>80</v>
      </c>
      <c r="C25" s="123" t="s">
        <v>88</v>
      </c>
      <c r="D25" s="122" t="s">
        <v>45</v>
      </c>
      <c r="E25" s="124">
        <v>200000000</v>
      </c>
      <c r="F25" s="137">
        <v>596507000</v>
      </c>
      <c r="G25" s="137">
        <v>0</v>
      </c>
      <c r="H25" s="138">
        <v>796507000</v>
      </c>
      <c r="I25" s="124">
        <v>0</v>
      </c>
      <c r="J25" s="125">
        <v>763585745</v>
      </c>
      <c r="K25" s="125">
        <v>32921255</v>
      </c>
      <c r="L25" s="125">
        <v>763585745</v>
      </c>
      <c r="M25" s="125">
        <v>763585745</v>
      </c>
      <c r="N25" s="125">
        <v>763585745</v>
      </c>
      <c r="O25" s="125">
        <v>763585745</v>
      </c>
      <c r="P25" s="112">
        <f t="shared" si="8"/>
        <v>0.95866796525328712</v>
      </c>
      <c r="Q25" s="112">
        <f t="shared" si="9"/>
        <v>0.95866796525328712</v>
      </c>
      <c r="R25" s="112">
        <f t="shared" si="10"/>
        <v>0.95866796525328712</v>
      </c>
    </row>
    <row r="26" spans="1:18" s="132" customFormat="1" x14ac:dyDescent="0.25">
      <c r="A26" s="126"/>
      <c r="B26" s="127"/>
      <c r="C26" s="128"/>
      <c r="D26" s="129" t="s">
        <v>66</v>
      </c>
      <c r="E26" s="130">
        <f t="shared" ref="E26:O26" si="11">SUM(E21:E25)</f>
        <v>997618000</v>
      </c>
      <c r="F26" s="130">
        <f t="shared" si="11"/>
        <v>611507000</v>
      </c>
      <c r="G26" s="130">
        <f t="shared" si="11"/>
        <v>596507000</v>
      </c>
      <c r="H26" s="130">
        <f t="shared" si="11"/>
        <v>1012618000</v>
      </c>
      <c r="I26" s="130">
        <f t="shared" si="11"/>
        <v>0</v>
      </c>
      <c r="J26" s="130">
        <f t="shared" si="11"/>
        <v>970596475</v>
      </c>
      <c r="K26" s="130">
        <f t="shared" si="11"/>
        <v>42021525</v>
      </c>
      <c r="L26" s="130">
        <f t="shared" si="11"/>
        <v>927271905</v>
      </c>
      <c r="M26" s="130">
        <f t="shared" si="11"/>
        <v>927271905</v>
      </c>
      <c r="N26" s="130">
        <f t="shared" si="11"/>
        <v>927271805</v>
      </c>
      <c r="O26" s="130">
        <f t="shared" si="11"/>
        <v>927271805</v>
      </c>
      <c r="P26" s="131">
        <f>L26/(H26-I26)</f>
        <v>0.91571738306054207</v>
      </c>
      <c r="Q26" s="131">
        <f>M26/(H26-I26)</f>
        <v>0.91571738306054207</v>
      </c>
      <c r="R26" s="131">
        <f>+O26/(H26-I26)</f>
        <v>0.91571728430661903</v>
      </c>
    </row>
    <row r="27" spans="1:18" ht="22.5" x14ac:dyDescent="0.25">
      <c r="A27" s="121" t="s">
        <v>79</v>
      </c>
      <c r="B27" s="122" t="s">
        <v>80</v>
      </c>
      <c r="C27" s="123" t="s">
        <v>16</v>
      </c>
      <c r="D27" s="133" t="s">
        <v>17</v>
      </c>
      <c r="E27" s="124">
        <v>192951000</v>
      </c>
      <c r="F27" s="137">
        <v>0</v>
      </c>
      <c r="G27" s="138">
        <v>39957000</v>
      </c>
      <c r="H27" s="125">
        <v>152994000</v>
      </c>
      <c r="I27" s="124">
        <v>0</v>
      </c>
      <c r="J27" s="125">
        <v>152994000</v>
      </c>
      <c r="K27" s="125">
        <v>0</v>
      </c>
      <c r="L27" s="125">
        <v>152994000</v>
      </c>
      <c r="M27" s="125">
        <v>152994000</v>
      </c>
      <c r="N27" s="125">
        <v>152994000</v>
      </c>
      <c r="O27" s="125">
        <v>152994000</v>
      </c>
      <c r="P27" s="112">
        <f t="shared" ref="P27:P29" si="12">L27/(H27-I27)</f>
        <v>1</v>
      </c>
      <c r="Q27" s="112">
        <f t="shared" ref="Q27:Q29" si="13">M27/(H27-I27)</f>
        <v>1</v>
      </c>
      <c r="R27" s="112">
        <f t="shared" ref="R27:R29" si="14">+O27/(H27-I27)</f>
        <v>1</v>
      </c>
    </row>
    <row r="28" spans="1:18" ht="22.5" x14ac:dyDescent="0.25">
      <c r="A28" s="121" t="s">
        <v>79</v>
      </c>
      <c r="B28" s="122" t="s">
        <v>80</v>
      </c>
      <c r="C28" s="123" t="s">
        <v>18</v>
      </c>
      <c r="D28" s="133" t="s">
        <v>19</v>
      </c>
      <c r="E28" s="124">
        <v>725000</v>
      </c>
      <c r="F28" s="137">
        <v>145000</v>
      </c>
      <c r="G28" s="137">
        <v>0</v>
      </c>
      <c r="H28" s="125">
        <v>870000</v>
      </c>
      <c r="I28" s="124">
        <v>0</v>
      </c>
      <c r="J28" s="125">
        <v>870000</v>
      </c>
      <c r="K28" s="125">
        <v>0</v>
      </c>
      <c r="L28" s="125">
        <v>870000</v>
      </c>
      <c r="M28" s="125">
        <v>870000</v>
      </c>
      <c r="N28" s="125">
        <v>870000</v>
      </c>
      <c r="O28" s="125">
        <v>870000</v>
      </c>
      <c r="P28" s="112">
        <f t="shared" si="12"/>
        <v>1</v>
      </c>
      <c r="Q28" s="112">
        <f t="shared" si="13"/>
        <v>1</v>
      </c>
      <c r="R28" s="112">
        <f t="shared" si="14"/>
        <v>1</v>
      </c>
    </row>
    <row r="29" spans="1:18" ht="22.5" x14ac:dyDescent="0.25">
      <c r="A29" s="121" t="s">
        <v>79</v>
      </c>
      <c r="B29" s="122" t="s">
        <v>80</v>
      </c>
      <c r="C29" s="123" t="s">
        <v>20</v>
      </c>
      <c r="D29" s="133" t="s">
        <v>21</v>
      </c>
      <c r="E29" s="124">
        <v>700000000</v>
      </c>
      <c r="F29" s="134">
        <v>45973957</v>
      </c>
      <c r="G29" s="134">
        <v>0</v>
      </c>
      <c r="H29" s="125">
        <v>745973957</v>
      </c>
      <c r="I29" s="124">
        <v>0</v>
      </c>
      <c r="J29" s="125">
        <v>745973957</v>
      </c>
      <c r="K29" s="125">
        <v>0</v>
      </c>
      <c r="L29" s="125">
        <v>745973957</v>
      </c>
      <c r="M29" s="125">
        <v>745973957</v>
      </c>
      <c r="N29" s="125">
        <v>745973957</v>
      </c>
      <c r="O29" s="125">
        <v>745973957</v>
      </c>
      <c r="P29" s="112">
        <f t="shared" si="12"/>
        <v>1</v>
      </c>
      <c r="Q29" s="112">
        <f t="shared" si="13"/>
        <v>1</v>
      </c>
      <c r="R29" s="112">
        <f t="shared" si="14"/>
        <v>1</v>
      </c>
    </row>
    <row r="30" spans="1:18" s="132" customFormat="1" x14ac:dyDescent="0.25">
      <c r="A30" s="126"/>
      <c r="B30" s="127"/>
      <c r="C30" s="128"/>
      <c r="D30" s="129" t="s">
        <v>67</v>
      </c>
      <c r="E30" s="130">
        <f t="shared" ref="E30:O30" si="15">SUM(E27:E29)</f>
        <v>893676000</v>
      </c>
      <c r="F30" s="130">
        <f t="shared" si="15"/>
        <v>46118957</v>
      </c>
      <c r="G30" s="130">
        <f t="shared" si="15"/>
        <v>39957000</v>
      </c>
      <c r="H30" s="130">
        <f t="shared" si="15"/>
        <v>899837957</v>
      </c>
      <c r="I30" s="130">
        <f t="shared" si="15"/>
        <v>0</v>
      </c>
      <c r="J30" s="130">
        <f t="shared" si="15"/>
        <v>899837957</v>
      </c>
      <c r="K30" s="130">
        <f t="shared" si="15"/>
        <v>0</v>
      </c>
      <c r="L30" s="130">
        <f t="shared" si="15"/>
        <v>899837957</v>
      </c>
      <c r="M30" s="130">
        <f t="shared" si="15"/>
        <v>899837957</v>
      </c>
      <c r="N30" s="130">
        <f t="shared" si="15"/>
        <v>899837957</v>
      </c>
      <c r="O30" s="130">
        <f t="shared" si="15"/>
        <v>899837957</v>
      </c>
      <c r="P30" s="131">
        <f>L30/(H30-I30)</f>
        <v>1</v>
      </c>
      <c r="Q30" s="131">
        <f>M30/(H30-I30)</f>
        <v>1</v>
      </c>
      <c r="R30" s="131">
        <f>+O30/(H30-I30)</f>
        <v>1</v>
      </c>
    </row>
    <row r="31" spans="1:18" s="132" customFormat="1" x14ac:dyDescent="0.25">
      <c r="A31" s="126"/>
      <c r="B31" s="127"/>
      <c r="C31" s="128"/>
      <c r="D31" s="129" t="s">
        <v>89</v>
      </c>
      <c r="E31" s="130">
        <f t="shared" ref="E31:O31" si="16">+E18+E20+E26+E30</f>
        <v>30401222000</v>
      </c>
      <c r="F31" s="130">
        <f t="shared" si="16"/>
        <v>848842032</v>
      </c>
      <c r="G31" s="130">
        <f t="shared" si="16"/>
        <v>3436078032</v>
      </c>
      <c r="H31" s="130">
        <f t="shared" si="16"/>
        <v>27813986000</v>
      </c>
      <c r="I31" s="130">
        <f t="shared" si="16"/>
        <v>0</v>
      </c>
      <c r="J31" s="130">
        <f t="shared" si="16"/>
        <v>27274058471.32</v>
      </c>
      <c r="K31" s="130">
        <f t="shared" si="16"/>
        <v>539927528.68000007</v>
      </c>
      <c r="L31" s="130">
        <f t="shared" si="16"/>
        <v>26793463341.760002</v>
      </c>
      <c r="M31" s="130">
        <f t="shared" si="16"/>
        <v>26208265119.169998</v>
      </c>
      <c r="N31" s="130">
        <f t="shared" si="16"/>
        <v>25323571749.790001</v>
      </c>
      <c r="O31" s="130">
        <f t="shared" si="16"/>
        <v>25323571749.790001</v>
      </c>
      <c r="P31" s="131">
        <f>L31/(H31-I31)</f>
        <v>0.9633090108609389</v>
      </c>
      <c r="Q31" s="131">
        <f>M31/(H31-I31)</f>
        <v>0.94226930002661247</v>
      </c>
      <c r="R31" s="131">
        <f>+O31/(H31-I31)</f>
        <v>0.91046179967840646</v>
      </c>
    </row>
    <row r="32" spans="1:18" ht="45" x14ac:dyDescent="0.25">
      <c r="A32" s="121" t="s">
        <v>79</v>
      </c>
      <c r="B32" s="122" t="s">
        <v>80</v>
      </c>
      <c r="C32" s="123" t="s">
        <v>90</v>
      </c>
      <c r="D32" s="122" t="s">
        <v>91</v>
      </c>
      <c r="E32" s="124">
        <v>149389362184</v>
      </c>
      <c r="F32" s="134">
        <v>0</v>
      </c>
      <c r="G32" s="136">
        <v>18685100531</v>
      </c>
      <c r="H32" s="125">
        <v>130704261653</v>
      </c>
      <c r="I32" s="124">
        <v>0</v>
      </c>
      <c r="J32" s="125">
        <v>130704261653</v>
      </c>
      <c r="K32" s="125">
        <v>0</v>
      </c>
      <c r="L32" s="125">
        <v>130704261653</v>
      </c>
      <c r="M32" s="125">
        <v>118840258673</v>
      </c>
      <c r="N32" s="125">
        <v>118840258673</v>
      </c>
      <c r="O32" s="125">
        <v>118840258673</v>
      </c>
      <c r="P32" s="112">
        <f t="shared" ref="P32:P46" si="17">L32/(H32-I32)</f>
        <v>1</v>
      </c>
      <c r="Q32" s="112">
        <f t="shared" ref="Q32:Q46" si="18">M32/(H32-I32)</f>
        <v>0.90923017482400748</v>
      </c>
      <c r="R32" s="112">
        <f t="shared" ref="R32:R46" si="19">+O32/(H32-I32)</f>
        <v>0.90923017482400748</v>
      </c>
    </row>
    <row r="33" spans="1:18" ht="56.25" x14ac:dyDescent="0.25">
      <c r="A33" s="121" t="s">
        <v>79</v>
      </c>
      <c r="B33" s="122" t="s">
        <v>80</v>
      </c>
      <c r="C33" s="123" t="s">
        <v>92</v>
      </c>
      <c r="D33" s="122" t="s">
        <v>93</v>
      </c>
      <c r="E33" s="124">
        <v>4200000000</v>
      </c>
      <c r="F33" s="134">
        <v>0</v>
      </c>
      <c r="G33" s="134">
        <v>0</v>
      </c>
      <c r="H33" s="125">
        <v>4200000000</v>
      </c>
      <c r="I33" s="124">
        <v>0</v>
      </c>
      <c r="J33" s="125">
        <v>4200000000</v>
      </c>
      <c r="K33" s="125">
        <v>0</v>
      </c>
      <c r="L33" s="125">
        <v>4200000000</v>
      </c>
      <c r="M33" s="125">
        <v>4200000000</v>
      </c>
      <c r="N33" s="125">
        <v>4200000000</v>
      </c>
      <c r="O33" s="125">
        <v>4200000000</v>
      </c>
      <c r="P33" s="112">
        <f t="shared" si="17"/>
        <v>1</v>
      </c>
      <c r="Q33" s="112">
        <f t="shared" si="18"/>
        <v>1</v>
      </c>
      <c r="R33" s="112">
        <f t="shared" si="19"/>
        <v>1</v>
      </c>
    </row>
    <row r="34" spans="1:18" ht="56.25" x14ac:dyDescent="0.25">
      <c r="A34" s="121" t="s">
        <v>79</v>
      </c>
      <c r="B34" s="122" t="s">
        <v>80</v>
      </c>
      <c r="C34" s="123" t="s">
        <v>94</v>
      </c>
      <c r="D34" s="122" t="s">
        <v>95</v>
      </c>
      <c r="E34" s="124">
        <v>4200000000</v>
      </c>
      <c r="F34" s="134">
        <v>0</v>
      </c>
      <c r="G34" s="134">
        <v>0</v>
      </c>
      <c r="H34" s="125">
        <v>4200000000</v>
      </c>
      <c r="I34" s="124">
        <v>0</v>
      </c>
      <c r="J34" s="125">
        <v>4200000000</v>
      </c>
      <c r="K34" s="125">
        <v>0</v>
      </c>
      <c r="L34" s="125">
        <v>4200000000</v>
      </c>
      <c r="M34" s="125">
        <v>2251000000</v>
      </c>
      <c r="N34" s="125">
        <v>2251000000</v>
      </c>
      <c r="O34" s="125">
        <v>2251000000</v>
      </c>
      <c r="P34" s="112">
        <f t="shared" si="17"/>
        <v>1</v>
      </c>
      <c r="Q34" s="112">
        <f t="shared" si="18"/>
        <v>0.53595238095238096</v>
      </c>
      <c r="R34" s="112">
        <f t="shared" si="19"/>
        <v>0.53595238095238096</v>
      </c>
    </row>
    <row r="35" spans="1:18" ht="33.75" x14ac:dyDescent="0.25">
      <c r="A35" s="121" t="s">
        <v>79</v>
      </c>
      <c r="B35" s="122" t="s">
        <v>80</v>
      </c>
      <c r="C35" s="123" t="s">
        <v>96</v>
      </c>
      <c r="D35" s="122" t="s">
        <v>97</v>
      </c>
      <c r="E35" s="124">
        <v>4200000000</v>
      </c>
      <c r="F35" s="134">
        <v>0</v>
      </c>
      <c r="G35" s="134">
        <v>0</v>
      </c>
      <c r="H35" s="125">
        <v>4200000000</v>
      </c>
      <c r="I35" s="124">
        <v>0</v>
      </c>
      <c r="J35" s="125">
        <v>4200000000</v>
      </c>
      <c r="K35" s="125">
        <v>0</v>
      </c>
      <c r="L35" s="125">
        <v>4200000000</v>
      </c>
      <c r="M35" s="125">
        <v>0</v>
      </c>
      <c r="N35" s="125">
        <v>0</v>
      </c>
      <c r="O35" s="125">
        <v>0</v>
      </c>
      <c r="P35" s="112">
        <f t="shared" si="17"/>
        <v>1</v>
      </c>
      <c r="Q35" s="112">
        <f t="shared" si="18"/>
        <v>0</v>
      </c>
      <c r="R35" s="112">
        <f t="shared" si="19"/>
        <v>0</v>
      </c>
    </row>
    <row r="36" spans="1:18" ht="56.25" x14ac:dyDescent="0.25">
      <c r="A36" s="121" t="s">
        <v>79</v>
      </c>
      <c r="B36" s="122" t="s">
        <v>80</v>
      </c>
      <c r="C36" s="123" t="s">
        <v>98</v>
      </c>
      <c r="D36" s="122" t="s">
        <v>99</v>
      </c>
      <c r="E36" s="124">
        <v>4200000000</v>
      </c>
      <c r="F36" s="134">
        <v>0</v>
      </c>
      <c r="G36" s="134">
        <v>0</v>
      </c>
      <c r="H36" s="125">
        <v>4200000000</v>
      </c>
      <c r="I36" s="124">
        <v>0</v>
      </c>
      <c r="J36" s="125">
        <v>4200000000</v>
      </c>
      <c r="K36" s="125">
        <v>0</v>
      </c>
      <c r="L36" s="125">
        <v>4200000000</v>
      </c>
      <c r="M36" s="125">
        <v>4200000000</v>
      </c>
      <c r="N36" s="125">
        <v>4200000000</v>
      </c>
      <c r="O36" s="125">
        <v>4200000000</v>
      </c>
      <c r="P36" s="112">
        <f t="shared" si="17"/>
        <v>1</v>
      </c>
      <c r="Q36" s="112">
        <f t="shared" si="18"/>
        <v>1</v>
      </c>
      <c r="R36" s="112">
        <f t="shared" si="19"/>
        <v>1</v>
      </c>
    </row>
    <row r="37" spans="1:18" ht="22.5" x14ac:dyDescent="0.25">
      <c r="A37" s="121" t="s">
        <v>79</v>
      </c>
      <c r="B37" s="122" t="s">
        <v>80</v>
      </c>
      <c r="C37" s="123" t="s">
        <v>100</v>
      </c>
      <c r="D37" s="122" t="s">
        <v>101</v>
      </c>
      <c r="E37" s="124">
        <v>4200000000</v>
      </c>
      <c r="F37" s="134">
        <v>0</v>
      </c>
      <c r="G37" s="134">
        <v>0</v>
      </c>
      <c r="H37" s="125">
        <v>4200000000</v>
      </c>
      <c r="I37" s="124">
        <v>0</v>
      </c>
      <c r="J37" s="125">
        <v>4200000000</v>
      </c>
      <c r="K37" s="125">
        <v>0</v>
      </c>
      <c r="L37" s="125">
        <v>4200000000</v>
      </c>
      <c r="M37" s="125">
        <v>1500000000</v>
      </c>
      <c r="N37" s="125">
        <v>1500000000</v>
      </c>
      <c r="O37" s="125">
        <v>1500000000</v>
      </c>
      <c r="P37" s="112">
        <f t="shared" si="17"/>
        <v>1</v>
      </c>
      <c r="Q37" s="112">
        <f t="shared" si="18"/>
        <v>0.35714285714285715</v>
      </c>
      <c r="R37" s="112">
        <f t="shared" si="19"/>
        <v>0.35714285714285715</v>
      </c>
    </row>
    <row r="38" spans="1:18" ht="56.25" x14ac:dyDescent="0.25">
      <c r="A38" s="121" t="s">
        <v>79</v>
      </c>
      <c r="B38" s="122" t="s">
        <v>80</v>
      </c>
      <c r="C38" s="123" t="s">
        <v>102</v>
      </c>
      <c r="D38" s="122" t="s">
        <v>95</v>
      </c>
      <c r="E38" s="124">
        <v>23000000000</v>
      </c>
      <c r="F38" s="134">
        <v>2250000000</v>
      </c>
      <c r="G38" s="136">
        <v>1984305543</v>
      </c>
      <c r="H38" s="125">
        <v>23265694457</v>
      </c>
      <c r="I38" s="124">
        <v>0</v>
      </c>
      <c r="J38" s="125">
        <v>22402188249.990002</v>
      </c>
      <c r="K38" s="125">
        <v>863506207.00999999</v>
      </c>
      <c r="L38" s="125">
        <v>22402188249.990002</v>
      </c>
      <c r="M38" s="125">
        <v>15462826097.99</v>
      </c>
      <c r="N38" s="125">
        <v>15090061862.99</v>
      </c>
      <c r="O38" s="125">
        <v>15090061862.99</v>
      </c>
      <c r="P38" s="112">
        <f t="shared" si="17"/>
        <v>0.9628850018379661</v>
      </c>
      <c r="Q38" s="112">
        <f t="shared" si="18"/>
        <v>0.66461915102377978</v>
      </c>
      <c r="R38" s="112">
        <f t="shared" si="19"/>
        <v>0.64859709607549754</v>
      </c>
    </row>
    <row r="39" spans="1:18" ht="45" x14ac:dyDescent="0.25">
      <c r="A39" s="121" t="s">
        <v>79</v>
      </c>
      <c r="B39" s="122" t="s">
        <v>80</v>
      </c>
      <c r="C39" s="123" t="s">
        <v>103</v>
      </c>
      <c r="D39" s="122" t="s">
        <v>91</v>
      </c>
      <c r="E39" s="124">
        <v>48000000000</v>
      </c>
      <c r="F39" s="134">
        <v>0</v>
      </c>
      <c r="G39" s="134">
        <v>0</v>
      </c>
      <c r="H39" s="125">
        <v>48000000000</v>
      </c>
      <c r="I39" s="124">
        <v>0</v>
      </c>
      <c r="J39" s="125">
        <v>48000000000</v>
      </c>
      <c r="K39" s="125">
        <v>0</v>
      </c>
      <c r="L39" s="125">
        <v>48000000000</v>
      </c>
      <c r="M39" s="125">
        <v>46977729696</v>
      </c>
      <c r="N39" s="125">
        <v>46977729696</v>
      </c>
      <c r="O39" s="125">
        <v>46977729696</v>
      </c>
      <c r="P39" s="112">
        <f t="shared" si="17"/>
        <v>1</v>
      </c>
      <c r="Q39" s="112">
        <f t="shared" si="18"/>
        <v>0.97870270199999998</v>
      </c>
      <c r="R39" s="112">
        <f t="shared" si="19"/>
        <v>0.97870270199999998</v>
      </c>
    </row>
    <row r="40" spans="1:18" ht="56.25" x14ac:dyDescent="0.25">
      <c r="A40" s="121" t="s">
        <v>79</v>
      </c>
      <c r="B40" s="122" t="s">
        <v>80</v>
      </c>
      <c r="C40" s="123" t="s">
        <v>104</v>
      </c>
      <c r="D40" s="122" t="s">
        <v>93</v>
      </c>
      <c r="E40" s="124">
        <v>4726973377</v>
      </c>
      <c r="F40" s="134">
        <v>0</v>
      </c>
      <c r="G40" s="134">
        <v>0</v>
      </c>
      <c r="H40" s="125">
        <v>4726973377</v>
      </c>
      <c r="I40" s="124">
        <v>0</v>
      </c>
      <c r="J40" s="125">
        <v>4726973377</v>
      </c>
      <c r="K40" s="125">
        <v>0</v>
      </c>
      <c r="L40" s="125">
        <v>4726973377</v>
      </c>
      <c r="M40" s="125">
        <v>4726973377</v>
      </c>
      <c r="N40" s="125">
        <v>4726973377</v>
      </c>
      <c r="O40" s="125">
        <v>4726973377</v>
      </c>
      <c r="P40" s="112">
        <f t="shared" si="17"/>
        <v>1</v>
      </c>
      <c r="Q40" s="112">
        <f t="shared" si="18"/>
        <v>1</v>
      </c>
      <c r="R40" s="112">
        <f t="shared" si="19"/>
        <v>1</v>
      </c>
    </row>
    <row r="41" spans="1:18" ht="33.75" x14ac:dyDescent="0.25">
      <c r="A41" s="121" t="s">
        <v>79</v>
      </c>
      <c r="B41" s="122" t="s">
        <v>80</v>
      </c>
      <c r="C41" s="123" t="s">
        <v>105</v>
      </c>
      <c r="D41" s="122" t="s">
        <v>106</v>
      </c>
      <c r="E41" s="124">
        <v>70000000000</v>
      </c>
      <c r="F41" s="134">
        <v>0</v>
      </c>
      <c r="G41" s="134">
        <v>0</v>
      </c>
      <c r="H41" s="125">
        <v>70000000000</v>
      </c>
      <c r="I41" s="124">
        <v>0</v>
      </c>
      <c r="J41" s="125">
        <v>66735090698</v>
      </c>
      <c r="K41" s="125">
        <v>3264909302</v>
      </c>
      <c r="L41" s="125">
        <v>66735090698</v>
      </c>
      <c r="M41" s="125">
        <v>66735090698</v>
      </c>
      <c r="N41" s="125">
        <v>66735090698</v>
      </c>
      <c r="O41" s="125">
        <v>66735090698</v>
      </c>
      <c r="P41" s="112">
        <f t="shared" si="17"/>
        <v>0.95335843854285718</v>
      </c>
      <c r="Q41" s="112">
        <f t="shared" si="18"/>
        <v>0.95335843854285718</v>
      </c>
      <c r="R41" s="112">
        <f t="shared" si="19"/>
        <v>0.95335843854285718</v>
      </c>
    </row>
    <row r="42" spans="1:18" ht="56.25" x14ac:dyDescent="0.25">
      <c r="A42" s="121" t="s">
        <v>79</v>
      </c>
      <c r="B42" s="122" t="s">
        <v>80</v>
      </c>
      <c r="C42" s="123" t="s">
        <v>107</v>
      </c>
      <c r="D42" s="122" t="s">
        <v>95</v>
      </c>
      <c r="E42" s="124">
        <v>4726973378</v>
      </c>
      <c r="F42" s="134">
        <v>0</v>
      </c>
      <c r="G42" s="134">
        <v>0</v>
      </c>
      <c r="H42" s="125">
        <v>4726973378</v>
      </c>
      <c r="I42" s="124">
        <v>0</v>
      </c>
      <c r="J42" s="125">
        <v>4726973378</v>
      </c>
      <c r="K42" s="125">
        <v>0</v>
      </c>
      <c r="L42" s="125">
        <v>4726973378</v>
      </c>
      <c r="M42" s="125">
        <v>4726973378</v>
      </c>
      <c r="N42" s="125">
        <v>4726973378</v>
      </c>
      <c r="O42" s="125">
        <v>4726973378</v>
      </c>
      <c r="P42" s="112">
        <f t="shared" si="17"/>
        <v>1</v>
      </c>
      <c r="Q42" s="112">
        <f t="shared" si="18"/>
        <v>1</v>
      </c>
      <c r="R42" s="112">
        <f t="shared" si="19"/>
        <v>1</v>
      </c>
    </row>
    <row r="43" spans="1:18" ht="33.75" x14ac:dyDescent="0.25">
      <c r="A43" s="121" t="s">
        <v>79</v>
      </c>
      <c r="B43" s="122" t="s">
        <v>80</v>
      </c>
      <c r="C43" s="123" t="s">
        <v>108</v>
      </c>
      <c r="D43" s="122" t="s">
        <v>97</v>
      </c>
      <c r="E43" s="124">
        <v>4726973378</v>
      </c>
      <c r="F43" s="124">
        <v>0</v>
      </c>
      <c r="G43" s="124">
        <v>0</v>
      </c>
      <c r="H43" s="125">
        <v>4726973378</v>
      </c>
      <c r="I43" s="124">
        <v>0</v>
      </c>
      <c r="J43" s="125">
        <v>4726973378</v>
      </c>
      <c r="K43" s="125">
        <v>0</v>
      </c>
      <c r="L43" s="125">
        <v>4726973378</v>
      </c>
      <c r="M43" s="125">
        <v>4726973378</v>
      </c>
      <c r="N43" s="125">
        <v>4726973378</v>
      </c>
      <c r="O43" s="125">
        <v>4726973378</v>
      </c>
      <c r="P43" s="112">
        <f t="shared" si="17"/>
        <v>1</v>
      </c>
      <c r="Q43" s="112">
        <f t="shared" si="18"/>
        <v>1</v>
      </c>
      <c r="R43" s="112">
        <f t="shared" si="19"/>
        <v>1</v>
      </c>
    </row>
    <row r="44" spans="1:18" ht="45" x14ac:dyDescent="0.25">
      <c r="A44" s="121" t="s">
        <v>79</v>
      </c>
      <c r="B44" s="122" t="s">
        <v>80</v>
      </c>
      <c r="C44" s="123" t="s">
        <v>109</v>
      </c>
      <c r="D44" s="122" t="s">
        <v>110</v>
      </c>
      <c r="E44" s="124">
        <v>4726973378</v>
      </c>
      <c r="F44" s="124">
        <v>0</v>
      </c>
      <c r="G44" s="124">
        <v>0</v>
      </c>
      <c r="H44" s="125">
        <v>4726973378</v>
      </c>
      <c r="I44" s="124">
        <v>0</v>
      </c>
      <c r="J44" s="125">
        <v>4726973378</v>
      </c>
      <c r="K44" s="125">
        <v>0</v>
      </c>
      <c r="L44" s="125">
        <v>4726973378</v>
      </c>
      <c r="M44" s="125">
        <v>2954079867</v>
      </c>
      <c r="N44" s="125">
        <v>2954079867</v>
      </c>
      <c r="O44" s="125">
        <v>2954079867</v>
      </c>
      <c r="P44" s="112">
        <f t="shared" si="17"/>
        <v>1</v>
      </c>
      <c r="Q44" s="112">
        <f t="shared" si="18"/>
        <v>0.62494108402401927</v>
      </c>
      <c r="R44" s="112">
        <f t="shared" si="19"/>
        <v>0.62494108402401927</v>
      </c>
    </row>
    <row r="45" spans="1:18" ht="22.5" x14ac:dyDescent="0.25">
      <c r="A45" s="121" t="s">
        <v>79</v>
      </c>
      <c r="B45" s="122" t="s">
        <v>80</v>
      </c>
      <c r="C45" s="123" t="s">
        <v>111</v>
      </c>
      <c r="D45" s="122" t="s">
        <v>112</v>
      </c>
      <c r="E45" s="124">
        <v>4726973378</v>
      </c>
      <c r="F45" s="124">
        <v>0</v>
      </c>
      <c r="G45" s="124">
        <v>0</v>
      </c>
      <c r="H45" s="125">
        <v>4726973378</v>
      </c>
      <c r="I45" s="124">
        <v>0</v>
      </c>
      <c r="J45" s="125">
        <v>4726973378</v>
      </c>
      <c r="K45" s="125">
        <v>0</v>
      </c>
      <c r="L45" s="125">
        <v>4726973378</v>
      </c>
      <c r="M45" s="125">
        <v>1000000000</v>
      </c>
      <c r="N45" s="125">
        <v>1000000000</v>
      </c>
      <c r="O45" s="125">
        <v>1000000000</v>
      </c>
      <c r="P45" s="112">
        <f t="shared" si="17"/>
        <v>1</v>
      </c>
      <c r="Q45" s="112">
        <f t="shared" si="18"/>
        <v>0.21155185782389654</v>
      </c>
      <c r="R45" s="112">
        <f t="shared" si="19"/>
        <v>0.21155185782389654</v>
      </c>
    </row>
    <row r="46" spans="1:18" ht="33.75" x14ac:dyDescent="0.25">
      <c r="A46" s="121" t="s">
        <v>79</v>
      </c>
      <c r="B46" s="122" t="s">
        <v>80</v>
      </c>
      <c r="C46" s="123" t="s">
        <v>113</v>
      </c>
      <c r="D46" s="122" t="s">
        <v>114</v>
      </c>
      <c r="E46" s="124">
        <v>32450000000</v>
      </c>
      <c r="F46" s="124">
        <v>0</v>
      </c>
      <c r="G46" s="136">
        <v>1203245001</v>
      </c>
      <c r="H46" s="125">
        <v>31246754999</v>
      </c>
      <c r="I46" s="124">
        <v>0</v>
      </c>
      <c r="J46" s="125">
        <v>29264563875.73</v>
      </c>
      <c r="K46" s="125">
        <v>1982191123.27</v>
      </c>
      <c r="L46" s="125">
        <v>29245076878.73</v>
      </c>
      <c r="M46" s="125">
        <v>23976168993.09</v>
      </c>
      <c r="N46" s="125">
        <v>22683291319.09</v>
      </c>
      <c r="O46" s="125">
        <v>22683291319.09</v>
      </c>
      <c r="P46" s="112">
        <f t="shared" si="17"/>
        <v>0.93593964812237107</v>
      </c>
      <c r="Q46" s="112">
        <f t="shared" si="18"/>
        <v>0.76731708600964543</v>
      </c>
      <c r="R46" s="112">
        <f t="shared" si="19"/>
        <v>0.72594070391680487</v>
      </c>
    </row>
    <row r="47" spans="1:18" s="132" customFormat="1" x14ac:dyDescent="0.25">
      <c r="A47" s="126"/>
      <c r="B47" s="127"/>
      <c r="C47" s="128"/>
      <c r="D47" s="129" t="s">
        <v>115</v>
      </c>
      <c r="E47" s="130">
        <f t="shared" ref="E47:O47" si="20">SUM(E32:E46)</f>
        <v>367474229073</v>
      </c>
      <c r="F47" s="130">
        <f t="shared" si="20"/>
        <v>2250000000</v>
      </c>
      <c r="G47" s="130">
        <f t="shared" si="20"/>
        <v>21872651075</v>
      </c>
      <c r="H47" s="130">
        <f t="shared" si="20"/>
        <v>347851577998</v>
      </c>
      <c r="I47" s="130">
        <f t="shared" si="20"/>
        <v>0</v>
      </c>
      <c r="J47" s="130">
        <f t="shared" si="20"/>
        <v>341740971365.71997</v>
      </c>
      <c r="K47" s="130">
        <f t="shared" si="20"/>
        <v>6110606632.2800007</v>
      </c>
      <c r="L47" s="130">
        <f t="shared" si="20"/>
        <v>341721484368.71997</v>
      </c>
      <c r="M47" s="130">
        <f t="shared" si="20"/>
        <v>302278074158.08002</v>
      </c>
      <c r="N47" s="130">
        <f t="shared" si="20"/>
        <v>300612432249.08002</v>
      </c>
      <c r="O47" s="130">
        <f t="shared" si="20"/>
        <v>300612432249.08002</v>
      </c>
      <c r="P47" s="131">
        <f>L47/(H47-I47)</f>
        <v>0.98237727232815575</v>
      </c>
      <c r="Q47" s="131">
        <f>M47/(H47-I47)</f>
        <v>0.86898577806600608</v>
      </c>
      <c r="R47" s="131">
        <f>+O47/(H47-I47)</f>
        <v>0.86419740850164672</v>
      </c>
    </row>
  </sheetData>
  <mergeCells count="8">
    <mergeCell ref="A7:R7"/>
    <mergeCell ref="A13:R13"/>
    <mergeCell ref="A1:R1"/>
    <mergeCell ref="A2:R2"/>
    <mergeCell ref="A3:R3"/>
    <mergeCell ref="A4:R4"/>
    <mergeCell ref="A5:R5"/>
    <mergeCell ref="A6:R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6E5EB-389D-4975-A33A-2919B17ACFB4}">
  <dimension ref="B2:F28"/>
  <sheetViews>
    <sheetView showGridLines="0" tabSelected="1" workbookViewId="0">
      <selection activeCell="C4" sqref="C4"/>
    </sheetView>
  </sheetViews>
  <sheetFormatPr baseColWidth="10" defaultRowHeight="15" x14ac:dyDescent="0.25"/>
  <cols>
    <col min="2" max="2" width="25.42578125" bestFit="1" customWidth="1"/>
    <col min="3" max="3" width="31.28515625" customWidth="1"/>
    <col min="4" max="4" width="17.85546875" bestFit="1" customWidth="1"/>
    <col min="5" max="5" width="16.85546875" bestFit="1" customWidth="1"/>
    <col min="6" max="6" width="17.85546875" bestFit="1" customWidth="1"/>
  </cols>
  <sheetData>
    <row r="2" spans="2:6" ht="16.5" x14ac:dyDescent="0.25">
      <c r="B2" s="77" t="s">
        <v>71</v>
      </c>
      <c r="C2" s="78">
        <v>375665563998</v>
      </c>
    </row>
    <row r="3" spans="2:6" ht="16.5" x14ac:dyDescent="0.25">
      <c r="B3" s="77" t="s">
        <v>72</v>
      </c>
      <c r="C3" s="78">
        <v>40039175633.230003</v>
      </c>
      <c r="D3" s="82"/>
      <c r="E3" s="82"/>
      <c r="F3" s="86"/>
    </row>
    <row r="4" spans="2:6" ht="16.5" x14ac:dyDescent="0.25">
      <c r="B4" s="77" t="s">
        <v>47</v>
      </c>
      <c r="C4" s="78">
        <v>2550335278.3800001</v>
      </c>
    </row>
    <row r="5" spans="2:6" ht="16.5" x14ac:dyDescent="0.25">
      <c r="B5" s="77" t="s">
        <v>48</v>
      </c>
      <c r="C5" s="78">
        <f>+C3+C4</f>
        <v>42589510911.610001</v>
      </c>
    </row>
    <row r="6" spans="2:6" ht="39" customHeight="1" x14ac:dyDescent="0.25">
      <c r="B6" s="79" t="s">
        <v>49</v>
      </c>
      <c r="C6" s="99">
        <f>+C5/C2</f>
        <v>0.11337081434442244</v>
      </c>
      <c r="D6" s="83"/>
    </row>
    <row r="8" spans="2:6" s="84" customFormat="1" x14ac:dyDescent="0.25">
      <c r="D8" s="85"/>
    </row>
    <row r="9" spans="2:6" s="87" customFormat="1" ht="16.5" x14ac:dyDescent="0.25">
      <c r="B9" s="88" t="s">
        <v>70</v>
      </c>
      <c r="C9" s="89">
        <v>330519243272</v>
      </c>
    </row>
    <row r="10" spans="2:6" s="87" customFormat="1" ht="16.5" x14ac:dyDescent="0.25">
      <c r="B10" s="88" t="s">
        <v>46</v>
      </c>
      <c r="C10" s="89">
        <v>37251837725.059998</v>
      </c>
    </row>
    <row r="11" spans="2:6" s="87" customFormat="1" ht="16.5" x14ac:dyDescent="0.25">
      <c r="B11" s="88" t="s">
        <v>47</v>
      </c>
      <c r="C11" s="89">
        <v>0</v>
      </c>
    </row>
    <row r="12" spans="2:6" s="87" customFormat="1" ht="16.5" x14ac:dyDescent="0.25">
      <c r="B12" s="88" t="s">
        <v>48</v>
      </c>
      <c r="C12" s="89">
        <f>+C10+C11</f>
        <v>37251837725.059998</v>
      </c>
    </row>
    <row r="13" spans="2:6" s="87" customFormat="1" ht="49.5" x14ac:dyDescent="0.25">
      <c r="B13" s="90" t="s">
        <v>49</v>
      </c>
      <c r="C13" s="91">
        <f>+C12/C9</f>
        <v>0.11270701625806304</v>
      </c>
    </row>
    <row r="14" spans="2:6" s="87" customFormat="1" x14ac:dyDescent="0.25"/>
    <row r="15" spans="2:6" s="84" customFormat="1" x14ac:dyDescent="0.25"/>
    <row r="16" spans="2:6" s="84" customFormat="1" x14ac:dyDescent="0.25"/>
    <row r="17" s="84" customFormat="1" x14ac:dyDescent="0.25"/>
    <row r="18" s="84" customFormat="1" x14ac:dyDescent="0.25"/>
    <row r="19" s="84" customFormat="1" x14ac:dyDescent="0.25"/>
    <row r="20" s="84" customFormat="1" x14ac:dyDescent="0.25"/>
    <row r="21" s="84" customFormat="1" x14ac:dyDescent="0.25"/>
    <row r="22" s="84" customFormat="1" x14ac:dyDescent="0.25"/>
    <row r="23" s="84" customFormat="1" x14ac:dyDescent="0.25"/>
    <row r="24" s="84" customFormat="1" x14ac:dyDescent="0.25"/>
    <row r="25" s="84" customFormat="1" x14ac:dyDescent="0.25"/>
    <row r="26" s="84" customFormat="1" x14ac:dyDescent="0.25"/>
    <row r="27" s="84" customFormat="1" x14ac:dyDescent="0.25"/>
    <row r="28" s="84" customFormat="1" x14ac:dyDescent="0.2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BEC8D-9682-4A21-A32D-489C53467465}">
  <sheetPr>
    <pageSetUpPr fitToPage="1"/>
  </sheetPr>
  <dimension ref="B1:F23"/>
  <sheetViews>
    <sheetView zoomScaleNormal="100" workbookViewId="0">
      <pane ySplit="2" topLeftCell="A3" activePane="bottomLeft" state="frozen"/>
      <selection activeCell="D32" sqref="D32:G32"/>
      <selection pane="bottomLeft" activeCell="B4" sqref="B4"/>
    </sheetView>
  </sheetViews>
  <sheetFormatPr baseColWidth="10" defaultColWidth="11.42578125" defaultRowHeight="18.75" x14ac:dyDescent="0.25"/>
  <cols>
    <col min="1" max="1" width="0.85546875" style="1" customWidth="1"/>
    <col min="2" max="2" width="16.85546875" style="1" customWidth="1"/>
    <col min="3" max="3" width="86.7109375" style="1" customWidth="1"/>
    <col min="4" max="4" width="18.85546875" style="24" hidden="1" customWidth="1"/>
    <col min="5" max="5" width="26" style="28" hidden="1" customWidth="1"/>
    <col min="6" max="6" width="21.28515625" style="25" customWidth="1"/>
    <col min="7" max="16384" width="11.42578125" style="1"/>
  </cols>
  <sheetData>
    <row r="1" spans="2:6" ht="5.25" customHeight="1" thickBot="1" x14ac:dyDescent="0.3"/>
    <row r="2" spans="2:6" s="23" customFormat="1" ht="48" thickBot="1" x14ac:dyDescent="0.3">
      <c r="B2" s="21" t="s">
        <v>0</v>
      </c>
      <c r="C2" s="2" t="s">
        <v>1</v>
      </c>
      <c r="D2" s="3" t="s">
        <v>37</v>
      </c>
      <c r="E2" s="34" t="s">
        <v>38</v>
      </c>
      <c r="F2" s="38" t="s">
        <v>39</v>
      </c>
    </row>
    <row r="3" spans="2:6" s="20" customFormat="1" ht="15.75" x14ac:dyDescent="0.25">
      <c r="B3" s="4" t="s">
        <v>2</v>
      </c>
      <c r="C3" s="5" t="s">
        <v>3</v>
      </c>
      <c r="D3" s="39" t="e">
        <f>+#REF!</f>
        <v>#REF!</v>
      </c>
      <c r="E3" s="40">
        <v>12270939019.248423</v>
      </c>
      <c r="F3" s="41">
        <f>+E3</f>
        <v>12270939019.248423</v>
      </c>
    </row>
    <row r="4" spans="2:6" s="20" customFormat="1" ht="15.75" customHeight="1" x14ac:dyDescent="0.25">
      <c r="B4" s="6" t="s">
        <v>4</v>
      </c>
      <c r="C4" s="7" t="s">
        <v>5</v>
      </c>
      <c r="D4" s="42" t="e">
        <f>+#REF!</f>
        <v>#REF!</v>
      </c>
      <c r="E4" s="43">
        <v>4296050364.9203501</v>
      </c>
      <c r="F4" s="44">
        <f>+E4</f>
        <v>4296050364.9203501</v>
      </c>
    </row>
    <row r="5" spans="2:6" s="20" customFormat="1" ht="15.75" customHeight="1" thickBot="1" x14ac:dyDescent="0.3">
      <c r="B5" s="17" t="s">
        <v>6</v>
      </c>
      <c r="C5" s="15" t="s">
        <v>7</v>
      </c>
      <c r="D5" s="45" t="e">
        <f>+#REF!</f>
        <v>#REF!</v>
      </c>
      <c r="E5" s="46">
        <v>2324654089.6956201</v>
      </c>
      <c r="F5" s="47">
        <f>+E5</f>
        <v>2324654089.6956201</v>
      </c>
    </row>
    <row r="6" spans="2:6" s="26" customFormat="1" ht="15.75" customHeight="1" thickBot="1" x14ac:dyDescent="0.3">
      <c r="B6" s="9" t="s">
        <v>24</v>
      </c>
      <c r="C6" s="10" t="s">
        <v>30</v>
      </c>
      <c r="D6" s="48" t="e">
        <f>SUM(D3:D5)</f>
        <v>#REF!</v>
      </c>
      <c r="E6" s="49">
        <f>SUM(E3:E5)</f>
        <v>18891643473.864395</v>
      </c>
      <c r="F6" s="50">
        <f>SUM(F3:F5)</f>
        <v>18891643473.864395</v>
      </c>
    </row>
    <row r="7" spans="2:6" s="20" customFormat="1" ht="15.75" customHeight="1" thickBot="1" x14ac:dyDescent="0.3">
      <c r="B7" s="35" t="s">
        <v>8</v>
      </c>
      <c r="C7" s="36" t="s">
        <v>33</v>
      </c>
      <c r="D7" s="51" t="e">
        <f>+#REF!</f>
        <v>#REF!</v>
      </c>
      <c r="E7" s="75" t="e">
        <f>+#REF!</f>
        <v>#REF!</v>
      </c>
      <c r="F7" s="52">
        <v>7272417956.3362503</v>
      </c>
    </row>
    <row r="8" spans="2:6" s="26" customFormat="1" ht="15.75" customHeight="1" thickBot="1" x14ac:dyDescent="0.3">
      <c r="B8" s="13" t="s">
        <v>8</v>
      </c>
      <c r="C8" s="10" t="s">
        <v>31</v>
      </c>
      <c r="D8" s="48" t="e">
        <f>SUM(D7:D7)</f>
        <v>#REF!</v>
      </c>
      <c r="E8" s="53" t="e">
        <f>SUM(E7:E7)</f>
        <v>#REF!</v>
      </c>
      <c r="F8" s="54">
        <f>SUM(F7:F7)</f>
        <v>7272417956.3362503</v>
      </c>
    </row>
    <row r="9" spans="2:6" s="20" customFormat="1" ht="15.75" customHeight="1" x14ac:dyDescent="0.25">
      <c r="B9" s="14" t="s">
        <v>9</v>
      </c>
      <c r="C9" s="8" t="s">
        <v>10</v>
      </c>
      <c r="D9" s="55" t="e">
        <f>+#REF!</f>
        <v>#REF!</v>
      </c>
      <c r="E9" s="57">
        <v>35208095</v>
      </c>
      <c r="F9" s="56">
        <f>+E9</f>
        <v>35208095</v>
      </c>
    </row>
    <row r="10" spans="2:6" s="20" customFormat="1" ht="15.75" customHeight="1" x14ac:dyDescent="0.25">
      <c r="B10" s="14" t="s">
        <v>11</v>
      </c>
      <c r="C10" s="8" t="s">
        <v>12</v>
      </c>
      <c r="D10" s="55" t="e">
        <f>+#REF!</f>
        <v>#REF!</v>
      </c>
      <c r="E10" s="58" t="e">
        <f>+D10</f>
        <v>#REF!</v>
      </c>
      <c r="F10" s="56" t="e">
        <f t="shared" ref="F10:F11" si="0">+E10</f>
        <v>#REF!</v>
      </c>
    </row>
    <row r="11" spans="2:6" s="20" customFormat="1" ht="15.75" customHeight="1" thickBot="1" x14ac:dyDescent="0.3">
      <c r="B11" s="37" t="s">
        <v>13</v>
      </c>
      <c r="C11" s="15" t="s">
        <v>14</v>
      </c>
      <c r="D11" s="59" t="e">
        <f>+#REF!</f>
        <v>#REF!</v>
      </c>
      <c r="E11" s="60" t="e">
        <f>+D11</f>
        <v>#REF!</v>
      </c>
      <c r="F11" s="61" t="e">
        <f t="shared" si="0"/>
        <v>#REF!</v>
      </c>
    </row>
    <row r="12" spans="2:6" s="26" customFormat="1" ht="15.75" customHeight="1" thickBot="1" x14ac:dyDescent="0.3">
      <c r="B12" s="13" t="s">
        <v>15</v>
      </c>
      <c r="C12" s="10" t="s">
        <v>32</v>
      </c>
      <c r="D12" s="48" t="e">
        <f>SUM(D9:D11)</f>
        <v>#REF!</v>
      </c>
      <c r="E12" s="49" t="e">
        <f>SUM(E9:E11)</f>
        <v>#REF!</v>
      </c>
      <c r="F12" s="50" t="e">
        <f>SUM(F9:F11)</f>
        <v>#REF!</v>
      </c>
    </row>
    <row r="13" spans="2:6" s="20" customFormat="1" ht="15.75" customHeight="1" x14ac:dyDescent="0.25">
      <c r="B13" s="11" t="s">
        <v>16</v>
      </c>
      <c r="C13" s="12" t="s">
        <v>17</v>
      </c>
      <c r="D13" s="62" t="e">
        <f>+#REF!</f>
        <v>#REF!</v>
      </c>
      <c r="E13" s="63" t="e">
        <f>+#REF!</f>
        <v>#REF!</v>
      </c>
      <c r="F13" s="52" t="e">
        <f>+E13</f>
        <v>#REF!</v>
      </c>
    </row>
    <row r="14" spans="2:6" s="20" customFormat="1" ht="15.75" customHeight="1" x14ac:dyDescent="0.25">
      <c r="B14" s="16" t="s">
        <v>18</v>
      </c>
      <c r="C14" s="8" t="s">
        <v>19</v>
      </c>
      <c r="D14" s="64" t="e">
        <f>+#REF!</f>
        <v>#REF!</v>
      </c>
      <c r="E14" s="57" t="e">
        <f>+#REF!</f>
        <v>#REF!</v>
      </c>
      <c r="F14" s="56" t="e">
        <f>+E14</f>
        <v>#REF!</v>
      </c>
    </row>
    <row r="15" spans="2:6" s="20" customFormat="1" ht="15.75" customHeight="1" x14ac:dyDescent="0.25">
      <c r="B15" s="6" t="s">
        <v>20</v>
      </c>
      <c r="C15" s="8" t="s">
        <v>21</v>
      </c>
      <c r="D15" s="64" t="e">
        <f>+#REF!</f>
        <v>#REF!</v>
      </c>
      <c r="E15" s="76" t="e">
        <f>+D15</f>
        <v>#REF!</v>
      </c>
      <c r="F15" s="56" t="e">
        <f>+E15-400000000</f>
        <v>#REF!</v>
      </c>
    </row>
    <row r="16" spans="2:6" s="26" customFormat="1" ht="15.75" customHeight="1" x14ac:dyDescent="0.25">
      <c r="B16" s="30" t="s">
        <v>22</v>
      </c>
      <c r="C16" s="29" t="s">
        <v>25</v>
      </c>
      <c r="D16" s="65" t="e">
        <f>SUM(D13:D15)</f>
        <v>#REF!</v>
      </c>
      <c r="E16" s="66" t="e">
        <f>SUM(E13:E15)</f>
        <v>#REF!</v>
      </c>
      <c r="F16" s="67" t="e">
        <f>SUM(F13:F15)</f>
        <v>#REF!</v>
      </c>
    </row>
    <row r="17" spans="2:6" s="27" customFormat="1" ht="18.75" customHeight="1" x14ac:dyDescent="0.25">
      <c r="B17" s="95" t="s">
        <v>23</v>
      </c>
      <c r="C17" s="96"/>
      <c r="D17" s="68" t="e">
        <f>+D6+D8+D12+D16</f>
        <v>#REF!</v>
      </c>
      <c r="E17" s="68" t="e">
        <f>+E6+E8+E12+E16</f>
        <v>#REF!</v>
      </c>
      <c r="F17" s="69" t="e">
        <f>+F6+F8+F12+F16</f>
        <v>#REF!</v>
      </c>
    </row>
    <row r="18" spans="2:6" s="20" customFormat="1" ht="15.75" customHeight="1" x14ac:dyDescent="0.25">
      <c r="B18" s="16" t="s">
        <v>35</v>
      </c>
      <c r="C18" s="8" t="s">
        <v>28</v>
      </c>
      <c r="D18" s="64" t="e">
        <f>+#REF!</f>
        <v>#REF!</v>
      </c>
      <c r="E18" s="57" t="e">
        <f>+#REF!</f>
        <v>#REF!</v>
      </c>
      <c r="F18" s="56" t="e">
        <f>+E18</f>
        <v>#REF!</v>
      </c>
    </row>
    <row r="19" spans="2:6" s="26" customFormat="1" ht="15.75" customHeight="1" thickBot="1" x14ac:dyDescent="0.3">
      <c r="B19" s="32" t="s">
        <v>34</v>
      </c>
      <c r="C19" s="33" t="s">
        <v>29</v>
      </c>
      <c r="D19" s="70" t="e">
        <f>+D18</f>
        <v>#REF!</v>
      </c>
      <c r="E19" s="70" t="e">
        <f>+E18</f>
        <v>#REF!</v>
      </c>
      <c r="F19" s="71" t="e">
        <f>+F18</f>
        <v>#REF!</v>
      </c>
    </row>
    <row r="20" spans="2:6" s="27" customFormat="1" ht="18.75" customHeight="1" thickBot="1" x14ac:dyDescent="0.3">
      <c r="B20" s="93" t="s">
        <v>36</v>
      </c>
      <c r="C20" s="94"/>
      <c r="D20" s="72" t="e">
        <f>+D19</f>
        <v>#REF!</v>
      </c>
      <c r="E20" s="73" t="e">
        <f t="shared" ref="E20:F20" si="1">+E19</f>
        <v>#REF!</v>
      </c>
      <c r="F20" s="74" t="e">
        <f t="shared" si="1"/>
        <v>#REF!</v>
      </c>
    </row>
    <row r="21" spans="2:6" s="27" customFormat="1" ht="18.75" hidden="1" customHeight="1" thickBot="1" x14ac:dyDescent="0.3">
      <c r="B21" s="93" t="s">
        <v>26</v>
      </c>
      <c r="C21" s="94"/>
      <c r="D21" s="18" t="e">
        <f>+#REF!</f>
        <v>#REF!</v>
      </c>
      <c r="E21" s="18" t="e">
        <f>+#REF!</f>
        <v>#REF!</v>
      </c>
      <c r="F21" s="19" t="e">
        <f>+E21</f>
        <v>#REF!</v>
      </c>
    </row>
    <row r="22" spans="2:6" s="27" customFormat="1" ht="18.75" hidden="1" customHeight="1" thickBot="1" x14ac:dyDescent="0.3">
      <c r="B22" s="97" t="s">
        <v>27</v>
      </c>
      <c r="C22" s="98"/>
      <c r="D22" s="22" t="e">
        <f>+D17+D20+D21</f>
        <v>#REF!</v>
      </c>
      <c r="E22" s="22" t="e">
        <f t="shared" ref="E22:F22" si="2">+E17+E20+E21</f>
        <v>#REF!</v>
      </c>
      <c r="F22" s="31" t="e">
        <f t="shared" si="2"/>
        <v>#REF!</v>
      </c>
    </row>
    <row r="23" spans="2:6" ht="19.5" thickBot="1" x14ac:dyDescent="0.3">
      <c r="B23" s="93" t="s">
        <v>40</v>
      </c>
      <c r="C23" s="94"/>
      <c r="D23" s="72" t="e">
        <f>+D22</f>
        <v>#REF!</v>
      </c>
      <c r="E23" s="73" t="e">
        <f t="shared" ref="E23" si="3">+E22</f>
        <v>#REF!</v>
      </c>
      <c r="F23" s="74" t="e">
        <f>+#REF!</f>
        <v>#REF!</v>
      </c>
    </row>
  </sheetData>
  <mergeCells count="5">
    <mergeCell ref="B23:C23"/>
    <mergeCell ref="B17:C17"/>
    <mergeCell ref="B20:C20"/>
    <mergeCell ref="B21:C21"/>
    <mergeCell ref="B22:C22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Presupuesto 2024</vt:lpstr>
      <vt:lpstr>Relacion Rezago-Apropiacion</vt:lpstr>
      <vt:lpstr>VERSION GASTOS</vt:lpstr>
    </vt:vector>
  </TitlesOfParts>
  <Company>COLCIENCIAS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Ortiz Cuellar</dc:creator>
  <cp:lastModifiedBy>Daniel Alberto Jaramillo Leon</cp:lastModifiedBy>
  <dcterms:created xsi:type="dcterms:W3CDTF">2020-03-18T13:54:17Z</dcterms:created>
  <dcterms:modified xsi:type="dcterms:W3CDTF">2025-04-02T22:16:30Z</dcterms:modified>
</cp:coreProperties>
</file>